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130.32\İhaleler\DÜNYA BANKASI\3. GRUP\İHALE HAZIRLIK\BİLGİ ÇİZELGELERİ\"/>
    </mc:Choice>
  </mc:AlternateContent>
  <xr:revisionPtr revIDLastSave="0" documentId="13_ncr:1_{49BFA417-3707-4C75-8CC6-71B2D17B83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_İHALE" sheetId="2" r:id="rId1"/>
  </sheets>
  <definedNames>
    <definedName name="_xlnm.Print_Area" localSheetId="0">'2025_İHALE'!$A$1:$AK$48</definedName>
    <definedName name="_xlnm.Print_Titles" localSheetId="0">'2025_İHALE'!$1:$6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D48" i="2" l="1"/>
  <c r="X48" i="2"/>
  <c r="W48" i="2"/>
  <c r="V48" i="2"/>
  <c r="U48" i="2"/>
  <c r="S48" i="2"/>
  <c r="R48" i="2"/>
  <c r="Q48" i="2"/>
  <c r="P48" i="2"/>
  <c r="N48" i="2"/>
  <c r="L48" i="2"/>
  <c r="J48" i="2"/>
  <c r="X47" i="2"/>
  <c r="U47" i="2"/>
  <c r="J47" i="2"/>
  <c r="N47" i="2" s="1"/>
  <c r="M47" i="2" l="1"/>
  <c r="S47" i="2"/>
  <c r="K47" i="2"/>
  <c r="S10" i="2" l="1"/>
  <c r="S19" i="2"/>
  <c r="S20" i="2"/>
  <c r="S26" i="2"/>
  <c r="S32" i="2"/>
  <c r="S43" i="2"/>
  <c r="S44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7" i="2"/>
  <c r="J8" i="2"/>
  <c r="N8" i="2" s="1"/>
  <c r="S8" i="2" s="1"/>
  <c r="J9" i="2"/>
  <c r="N9" i="2" s="1"/>
  <c r="S9" i="2" s="1"/>
  <c r="J10" i="2"/>
  <c r="N10" i="2" s="1"/>
  <c r="J11" i="2"/>
  <c r="N11" i="2" s="1"/>
  <c r="S11" i="2" s="1"/>
  <c r="J12" i="2"/>
  <c r="N12" i="2" s="1"/>
  <c r="S12" i="2" s="1"/>
  <c r="J13" i="2"/>
  <c r="N13" i="2" s="1"/>
  <c r="S13" i="2" s="1"/>
  <c r="J14" i="2"/>
  <c r="N14" i="2" s="1"/>
  <c r="S14" i="2" s="1"/>
  <c r="J15" i="2"/>
  <c r="N15" i="2" s="1"/>
  <c r="S15" i="2" s="1"/>
  <c r="J16" i="2"/>
  <c r="N16" i="2" s="1"/>
  <c r="S16" i="2" s="1"/>
  <c r="J17" i="2"/>
  <c r="N17" i="2" s="1"/>
  <c r="S17" i="2" s="1"/>
  <c r="J18" i="2"/>
  <c r="N18" i="2" s="1"/>
  <c r="S18" i="2" s="1"/>
  <c r="J19" i="2"/>
  <c r="N19" i="2" s="1"/>
  <c r="J20" i="2"/>
  <c r="N20" i="2" s="1"/>
  <c r="J21" i="2"/>
  <c r="N21" i="2" s="1"/>
  <c r="S21" i="2" s="1"/>
  <c r="J22" i="2"/>
  <c r="N22" i="2" s="1"/>
  <c r="S22" i="2" s="1"/>
  <c r="J23" i="2"/>
  <c r="N23" i="2" s="1"/>
  <c r="S23" i="2" s="1"/>
  <c r="J24" i="2"/>
  <c r="N24" i="2" s="1"/>
  <c r="S24" i="2" s="1"/>
  <c r="J25" i="2"/>
  <c r="N25" i="2" s="1"/>
  <c r="S25" i="2" s="1"/>
  <c r="J26" i="2"/>
  <c r="N26" i="2" s="1"/>
  <c r="J27" i="2"/>
  <c r="N27" i="2" s="1"/>
  <c r="S27" i="2" s="1"/>
  <c r="J28" i="2"/>
  <c r="N28" i="2" s="1"/>
  <c r="S28" i="2" s="1"/>
  <c r="J29" i="2"/>
  <c r="N29" i="2" s="1"/>
  <c r="S29" i="2" s="1"/>
  <c r="J30" i="2"/>
  <c r="N30" i="2" s="1"/>
  <c r="S30" i="2" s="1"/>
  <c r="J31" i="2"/>
  <c r="N31" i="2" s="1"/>
  <c r="S31" i="2" s="1"/>
  <c r="J32" i="2"/>
  <c r="N32" i="2" s="1"/>
  <c r="J33" i="2"/>
  <c r="N33" i="2" s="1"/>
  <c r="S33" i="2" s="1"/>
  <c r="J34" i="2"/>
  <c r="N34" i="2" s="1"/>
  <c r="S34" i="2" s="1"/>
  <c r="J35" i="2"/>
  <c r="N35" i="2" s="1"/>
  <c r="S35" i="2" s="1"/>
  <c r="J36" i="2"/>
  <c r="N36" i="2" s="1"/>
  <c r="S36" i="2" s="1"/>
  <c r="J37" i="2"/>
  <c r="N37" i="2" s="1"/>
  <c r="S37" i="2" s="1"/>
  <c r="J38" i="2"/>
  <c r="N38" i="2" s="1"/>
  <c r="S38" i="2" s="1"/>
  <c r="J39" i="2"/>
  <c r="N39" i="2" s="1"/>
  <c r="S39" i="2" s="1"/>
  <c r="J40" i="2"/>
  <c r="N40" i="2" s="1"/>
  <c r="S40" i="2" s="1"/>
  <c r="J41" i="2"/>
  <c r="N41" i="2" s="1"/>
  <c r="S41" i="2" s="1"/>
  <c r="J42" i="2"/>
  <c r="N42" i="2" s="1"/>
  <c r="S42" i="2" s="1"/>
  <c r="J43" i="2"/>
  <c r="N43" i="2" s="1"/>
  <c r="J44" i="2"/>
  <c r="N44" i="2" s="1"/>
  <c r="J45" i="2"/>
  <c r="N45" i="2" s="1"/>
  <c r="S45" i="2" s="1"/>
  <c r="J46" i="2"/>
  <c r="N46" i="2" s="1"/>
  <c r="S46" i="2" s="1"/>
  <c r="J7" i="2"/>
  <c r="X39" i="2" l="1"/>
  <c r="X40" i="2"/>
  <c r="X41" i="2"/>
  <c r="X42" i="2"/>
  <c r="X43" i="2"/>
  <c r="X44" i="2"/>
  <c r="X45" i="2"/>
  <c r="X46" i="2"/>
  <c r="M39" i="2"/>
  <c r="M40" i="2"/>
  <c r="M41" i="2"/>
  <c r="M42" i="2"/>
  <c r="M43" i="2"/>
  <c r="M44" i="2"/>
  <c r="M45" i="2"/>
  <c r="K39" i="2"/>
  <c r="K40" i="2"/>
  <c r="K41" i="2"/>
  <c r="K42" i="2"/>
  <c r="K43" i="2"/>
  <c r="K44" i="2"/>
  <c r="K45" i="2"/>
  <c r="K46" i="2"/>
  <c r="M46" i="2" l="1"/>
  <c r="K38" i="2"/>
  <c r="M38" i="2"/>
  <c r="X38" i="2"/>
  <c r="X8" i="2" l="1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7" i="2"/>
  <c r="K8" i="2" l="1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7" i="2"/>
  <c r="M8" i="2"/>
  <c r="M9" i="2"/>
  <c r="M13" i="2"/>
  <c r="M16" i="2"/>
  <c r="M20" i="2"/>
  <c r="M22" i="2"/>
  <c r="M23" i="2"/>
  <c r="M27" i="2"/>
  <c r="M28" i="2"/>
  <c r="M30" i="2"/>
  <c r="M31" i="2"/>
  <c r="M35" i="2"/>
  <c r="M37" i="2"/>
  <c r="N7" i="2"/>
  <c r="M7" i="2" l="1"/>
  <c r="S7" i="2"/>
  <c r="M34" i="2"/>
  <c r="M19" i="2"/>
  <c r="M17" i="2"/>
  <c r="M33" i="2"/>
  <c r="M32" i="2"/>
  <c r="M18" i="2"/>
  <c r="M26" i="2"/>
  <c r="M12" i="2"/>
  <c r="M25" i="2"/>
  <c r="M11" i="2"/>
  <c r="M24" i="2"/>
  <c r="M10" i="2"/>
  <c r="M29" i="2"/>
  <c r="M15" i="2"/>
  <c r="M36" i="2"/>
  <c r="M21" i="2"/>
  <c r="M14" i="2"/>
</calcChain>
</file>

<file path=xl/sharedStrings.xml><?xml version="1.0" encoding="utf-8"?>
<sst xmlns="http://schemas.openxmlformats.org/spreadsheetml/2006/main" count="664" uniqueCount="151">
  <si>
    <t>İLÇE</t>
  </si>
  <si>
    <t>UZAKLIK</t>
  </si>
  <si>
    <t>MÜDÜRLÜĞE</t>
  </si>
  <si>
    <t>BAĞLI İLÇEYE</t>
  </si>
  <si>
    <t>BELEDİYE SINIR</t>
  </si>
  <si>
    <t>BÜYÜKŞEHİR
BELEDİYE SINIRI
İÇİNDE</t>
  </si>
  <si>
    <t>BELEDİYE SINIRI
İÇİNDE</t>
  </si>
  <si>
    <t>PARSEL SAYISI</t>
  </si>
  <si>
    <t>BİRİMİN
TOPLAM
PARSEL SAYISI</t>
  </si>
  <si>
    <t>ALAN</t>
  </si>
  <si>
    <t>BİRİMİN
TOPLAM ALANI</t>
  </si>
  <si>
    <t>DIŞ/
KENAR
/İÇ</t>
  </si>
  <si>
    <t>KADASTRO YAPIM 
YÖNTEMİ</t>
  </si>
  <si>
    <t>KADASTRO YAPIM YILI</t>
  </si>
  <si>
    <t>KOORDİNAT SİSTEMİ</t>
  </si>
  <si>
    <t>UYGULANAN KANUN</t>
  </si>
  <si>
    <t>PAFTA</t>
  </si>
  <si>
    <t>ADEDİ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</si>
  <si>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</si>
  <si>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</si>
  <si>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</si>
  <si>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</si>
  <si>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</si>
  <si>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</si>
  <si>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</si>
  <si>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</si>
  <si>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</si>
  <si>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Kontrol Mühendisi</t>
  </si>
  <si>
    <t>YAPI YOĞUNLUĞU*</t>
  </si>
  <si>
    <t>KADASTRO GÜNCELLEME 
ALANI
…………
Köyü
…………
Mah .</t>
  </si>
  <si>
    <t>BELDE</t>
  </si>
  <si>
    <t>***
BELİRTİLMEK
İSTENEN DİĞER
HUSUSLAR</t>
  </si>
  <si>
    <t>*</t>
  </si>
  <si>
    <t xml:space="preserve">Birimdeki tescilli yapılı parsel sayısı/Birimdeki toplam parsel sayısı (% olarak yazılacak) </t>
  </si>
  <si>
    <t>**</t>
  </si>
  <si>
    <t>***</t>
  </si>
  <si>
    <t>Kadastro Müdürü</t>
  </si>
  <si>
    <t xml:space="preserve">Daha önce sayısal yöntemle üretilen yeni yapım, 22-a, yenileme, kadastro, güncellemeye alınmayan parseller hakkında   açıklamalar bu kısımda belirtilir. </t>
  </si>
  <si>
    <t>Açıklamaların düşünceler sütununa sığmaması halinde ilave rapor düzenlenir ve bu listeye eklenir.</t>
  </si>
  <si>
    <t>Toplam Alan</t>
  </si>
  <si>
    <t>TOPLAM</t>
  </si>
  <si>
    <t xml:space="preserve">
KADASTRO YÖNÜYLE 
İŞLEME TABİ PARSEL SAYISI</t>
  </si>
  <si>
    <t>Kadastro Müdürlüğü /İhaleli yapılan ve sayısal üretilen orman, 2B ve Geçici 8 parsellerin sayısının güncelleme yapılacak toplam birim parsel sayısından 
çıkartılması ile elde edilen toplam parsel sayısı</t>
  </si>
  <si>
    <t xml:space="preserve">KADASTRO YÖNÜYLE 
İŞLEME TABİ KISMIN ALANI </t>
  </si>
  <si>
    <t>H</t>
  </si>
  <si>
    <t>E</t>
  </si>
  <si>
    <t>-</t>
  </si>
  <si>
    <t>Kla/Foto</t>
  </si>
  <si>
    <t>Ülke</t>
  </si>
  <si>
    <t>Astrolon</t>
  </si>
  <si>
    <t>Y</t>
  </si>
  <si>
    <t>Çizgisel</t>
  </si>
  <si>
    <t>İLİ: KÜTAHYA</t>
  </si>
  <si>
    <t>BÖLGE MÜDÜRLÜĞÜ : ESKİŞEHİR</t>
  </si>
  <si>
    <t>Saadettin AYDIN</t>
  </si>
  <si>
    <t>Engin YÜCEL</t>
  </si>
  <si>
    <t>Karacaören(K)</t>
  </si>
  <si>
    <t>Klasik</t>
  </si>
  <si>
    <t>Karton</t>
  </si>
  <si>
    <t>Mustafa AKSOY</t>
  </si>
  <si>
    <t>Süleyman ÇAVUŞOĞLU</t>
  </si>
  <si>
    <t>Cihan ERGİN</t>
  </si>
  <si>
    <t xml:space="preserve">Bölge Müdürü </t>
  </si>
  <si>
    <t>Tamamı</t>
  </si>
  <si>
    <t>K-İ</t>
  </si>
  <si>
    <t>D</t>
  </si>
  <si>
    <t>V</t>
  </si>
  <si>
    <t>ŞAPHANE</t>
  </si>
  <si>
    <t>Orka Kütahya 3. Grup kapsamında üretilen 11 adet orman ve 59 adet Geçici- 8 parseli kenarlaşma problemleri nedeniyle Güncellemeye dahil edilmiştir.</t>
  </si>
  <si>
    <t>Orka Kütahya 3. Grup kapsamında üretilen 2 adet orman ve 11 adet Geçici- 8 parseli kenarlaşma problemleri nedeniyle Güncellemeye dahil edilmiştir.</t>
  </si>
  <si>
    <t>Orka Kütahya 3. Grup kapsamında üretilen 1 adet orman ve 28 adet Geçici- 8 parseli kenarlaşma problemleri nedeniyle Güncellemeye dahil edilmiştir.</t>
  </si>
  <si>
    <t>Orka Kütahya 3. Grup kapsamında üretilen 1 adet orman parseli kenarlaşma problemleri nedeniyle Güncellemeye dahil edilmiştir.</t>
  </si>
  <si>
    <t>_</t>
  </si>
  <si>
    <t>Geçici Koordinatlı Parsel Sayısı</t>
  </si>
  <si>
    <t xml:space="preserve">                                                                                                  İYİLEŞTİRME
DÖNÜŞÜM YAPILACAK
PARSEL ORANI</t>
  </si>
  <si>
    <t xml:space="preserve">                                                                                                  İYİLEŞTİRME
DÖNÜŞÜM YAPILACAK
PARSEL SAYISI</t>
  </si>
  <si>
    <t xml:space="preserve">                                                                                                  3402/ 22-A 
YAPILACAK PARSEL
ORAN</t>
  </si>
  <si>
    <t>ORAN (%)</t>
  </si>
  <si>
    <t>GEÇİCİ KOORDİNATLI
PARSELLER TOPLAM ALANI</t>
  </si>
  <si>
    <t xml:space="preserve">   3402/EK 1 İHTİYACI 
OLAN PARSEL SAYISI</t>
  </si>
  <si>
    <t xml:space="preserve">       3402/EK 1
YAPILACAK ORAN</t>
  </si>
  <si>
    <t xml:space="preserve">   3402/ 22-A 
İHTİYACI OLAN
PARSEL SAYISI</t>
  </si>
  <si>
    <t>SIRA NO</t>
  </si>
  <si>
    <t>SİMAV</t>
  </si>
  <si>
    <t>Başkonak(K)</t>
  </si>
  <si>
    <t>Cuma(M)</t>
  </si>
  <si>
    <t>Çavdır(M)</t>
  </si>
  <si>
    <t>Çitgöl(M)</t>
  </si>
  <si>
    <t>Değirmenciler(M)</t>
  </si>
  <si>
    <t>Dörteylül(M)</t>
  </si>
  <si>
    <t>Gökçeler(K)</t>
  </si>
  <si>
    <t>Hıdırdivanı(K)</t>
  </si>
  <si>
    <t>Hisarardı(M)</t>
  </si>
  <si>
    <t>İnlice(K)</t>
  </si>
  <si>
    <t>Karacahisar(K)</t>
  </si>
  <si>
    <t>Karapınar(K)</t>
  </si>
  <si>
    <t>Karşıyaka(M)</t>
  </si>
  <si>
    <t>Kayaışık(K)</t>
  </si>
  <si>
    <t>Kestel(K)</t>
  </si>
  <si>
    <t>Kuşu(K)</t>
  </si>
  <si>
    <t>Küplüce(K)</t>
  </si>
  <si>
    <t>Örenli(K)</t>
  </si>
  <si>
    <t>Mamak(K)</t>
  </si>
  <si>
    <t>Pulluca(K)</t>
  </si>
  <si>
    <t>Samat(K)</t>
  </si>
  <si>
    <t>Söğüt(K)</t>
  </si>
  <si>
    <t>Şenköy(K)</t>
  </si>
  <si>
    <t>Tabakhane(M)</t>
  </si>
  <si>
    <t>Taşlık(K)</t>
  </si>
  <si>
    <t>Tepecik(M)</t>
  </si>
  <si>
    <t>Yağmurlar(K)</t>
  </si>
  <si>
    <t>Yassıeynihan(K)</t>
  </si>
  <si>
    <t>Yeni (M)</t>
  </si>
  <si>
    <t>Yeşilyayla(Eski Ad: Dağyenice)(K)</t>
  </si>
  <si>
    <t>Çamköy(K)</t>
  </si>
  <si>
    <t>Değirmendere(K)</t>
  </si>
  <si>
    <t>Gaipler(K)</t>
  </si>
  <si>
    <t>Gürkuyu(K)</t>
  </si>
  <si>
    <t>Karakür(K)</t>
  </si>
  <si>
    <t>Uğurlugüme(K)</t>
  </si>
  <si>
    <t>Üçbaş(K)</t>
  </si>
  <si>
    <t>Fatih(M)</t>
  </si>
  <si>
    <t>Orka Kütahya 3. Grup kapsamında üretilen 4 adet orman ve 5 adet Geçici- 8 parseli kenarlaşma problemleri nedeniyle Güncellemeye dahil edilmiştir.</t>
  </si>
  <si>
    <t>2/b Kadastro Çalışmaları kapsamında üretilen 165 adet 2/b parseli kenarlaşma problemleri nedeniyle Güncellemeye dahil edilmiştir.</t>
  </si>
  <si>
    <t>2/b Kadastro Çalışmaları kapsamında üretilen 212 adet 2/b parseli kenarlaşma problemleri nedeniyle Güncellemeye dahil edilmiştir.</t>
  </si>
  <si>
    <t>2/b Kadastro Çalışmaları kapsamında üretilen 52 adet 2/b parseli kenarlaşma problemleri nedeniyle Güncellemeye dahil edilmiştir.</t>
  </si>
  <si>
    <t>2/b Kadastro Çalışmaları kapsamında üretilen 75 adet 2/b parseli kenarlaşma problemleri nedeniyle Güncellemeye dahil edilmiştir.</t>
  </si>
  <si>
    <t>2/b Kadastro Çalışmaları kapsamında üretilen 37 adet 2/b parseli kenarlaşma problemleri nedeniyle Güncellemeye dahil edilmiştir.</t>
  </si>
  <si>
    <t>Orka Kütahya 3. Grup kapsamında üretilen 2 adet orman ve 6 adet Geçici- 8 parseli kenarlaşma problemleri nedeniyle Güncellemeye dahil edilmiştir.</t>
  </si>
  <si>
    <t>Orka Kütahya 3. Grup kapsamında üretilen 12 adet orman ve 35 adet Geçici- 8 parseli kenarlaşma problemleri nedeniyle Güncellemeye dahil edilmiştir.</t>
  </si>
  <si>
    <t>Sadık YILDIRIM</t>
  </si>
  <si>
    <t>2/b Kadastro Çalışmaları kapsamında üretilen 94 adet 2/b parseli kenarlaşma problemleri nedeniyle Güncellemeye dahil edilmiştir.</t>
  </si>
  <si>
    <t>Tamamlama Kadastro Çalışmaları kapsamında üretilen 540 adet parsel kenarlaşma problemleri nedeniyle Güncellemeye dahil edilmiştir.</t>
  </si>
  <si>
    <t>Tamamı. Birimdeki parsellerin 46 adeti afet parselidir.</t>
  </si>
  <si>
    <t>Tamamı. Birimdeki parsellerin 163 adeti afet parselidir.</t>
  </si>
  <si>
    <t>Tamamı. Birimdeki parsellerin 123 adeti afet parselidir.</t>
  </si>
  <si>
    <t>Tamamı. Birimdeki parsellerin 110 adeti afet parselidir.</t>
  </si>
  <si>
    <t>MERKEZ</t>
  </si>
  <si>
    <t>Göynükören(K)</t>
  </si>
  <si>
    <t>Sayısal</t>
  </si>
  <si>
    <t>KADASTRO GÜNCELLEME ALANINI GÖSTERİR BİRİMLERE AİT DEĞERLENDİRME ÇİZELGESİ  (KTH-SMV III)</t>
  </si>
  <si>
    <t>Şaphane
(İnceğiz)(K)</t>
  </si>
  <si>
    <r>
      <rPr>
        <b/>
        <sz val="9"/>
        <rFont val="Arial Tur"/>
        <charset val="162"/>
      </rPr>
      <t>ORMAN</t>
    </r>
    <r>
      <rPr>
        <b/>
        <sz val="7.5"/>
        <rFont val="Arial Tur"/>
        <charset val="162"/>
      </rPr>
      <t xml:space="preserve">
</t>
    </r>
    <r>
      <rPr>
        <b/>
        <sz val="10"/>
        <rFont val="Arial Tur"/>
        <charset val="162"/>
      </rPr>
      <t xml:space="preserve">İLİŞKİ
</t>
    </r>
    <r>
      <rPr>
        <b/>
        <sz val="7.5"/>
        <rFont val="Arial Tur"/>
        <charset val="162"/>
      </rPr>
      <t>DURUMU</t>
    </r>
  </si>
  <si>
    <t>** İHALEYE ÇIKILACAK 
TOPLAM PARSEL SAYISI
 (12+14+16-17+18)</t>
  </si>
  <si>
    <t>2005 YILINDAN SONRA YAPILAN  ORMAN, 2B ve GEÇİCİ 8 ALANI</t>
  </si>
  <si>
    <t>2005 YILINDAN SONRA YAPILAN  ORMAN, 2B ve GEÇİCİ 8 PARSEL SAYISI</t>
  </si>
  <si>
    <t>ÇİZGİSEL / SAYISAL</t>
  </si>
  <si>
    <t>ALTLIK  TÜRÜ</t>
  </si>
  <si>
    <t>İMAR PLANI
 UYGULANDI MI ?</t>
  </si>
  <si>
    <t>DEVAM EDEN
İMAR UYGULAMASI</t>
  </si>
  <si>
    <t>** İHALEYE ÇIKILACAK
 TOPLAM ALAN
 (21-22+23)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</si>
</sst>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₺_-;\-* #,##0.00\ _₺_-;_-* &quot;-&quot;??\ _₺_-;_-@_-"/>
  </numFmts>
  <fonts count="22" x14ac:knownFonts="1">
    <font>
      <sz val="10"/>
      <name val="Arial Tur"/>
      <charset val="162"/>
    </font>
    <font>
      <sz val="8"/>
      <name val="Arial Tur"/>
      <charset val="162"/>
    </font>
    <font>
      <b/>
      <sz val="11"/>
      <name val="Arial Tur"/>
      <charset val="162"/>
    </font>
    <font>
      <sz val="10"/>
      <name val="Times New Roman"/>
      <family val="1"/>
      <charset val="162"/>
    </font>
    <font>
      <sz val="7"/>
      <name val="Times New Roman"/>
      <family val="1"/>
      <charset val="162"/>
    </font>
    <font>
      <b/>
      <sz val="8"/>
      <name val="Arial Tur"/>
      <charset val="162"/>
    </font>
    <font>
      <sz val="8"/>
      <name val="Times New Roman"/>
      <family val="1"/>
      <charset val="162"/>
    </font>
    <font>
      <sz val="11"/>
      <name val="Arial Tur"/>
      <charset val="162"/>
    </font>
    <font>
      <sz val="11"/>
      <name val="Times New Roman"/>
      <family val="1"/>
      <charset val="162"/>
    </font>
    <font>
      <sz val="6"/>
      <name val="Arial Tur"/>
      <charset val="162"/>
    </font>
    <font>
      <b/>
      <sz val="6"/>
      <name val="Arial Tur"/>
      <charset val="162"/>
    </font>
    <font>
      <sz val="6"/>
      <name val="Times New Roman"/>
      <family val="1"/>
      <charset val="162"/>
    </font>
    <font>
      <sz val="10"/>
      <name val="Arial Tur"/>
      <charset val="162"/>
    </font>
    <font>
      <b/>
      <sz val="9"/>
      <name val="Arial Tur"/>
      <charset val="162"/>
    </font>
    <font>
      <sz val="11"/>
      <name val="Calibri"/>
      <family val="2"/>
      <scheme val="minor"/>
    </font>
    <font>
      <sz val="12"/>
      <name val="Arial Tur"/>
      <charset val="162"/>
    </font>
    <font>
      <b/>
      <sz val="14"/>
      <name val="Arial Tur"/>
      <charset val="162"/>
    </font>
    <font>
      <b/>
      <sz val="12"/>
      <name val="Arial Tur"/>
      <charset val="162"/>
    </font>
    <font>
      <b/>
      <sz val="10"/>
      <name val="Arial Tur"/>
      <charset val="162"/>
    </font>
    <font>
      <b/>
      <sz val="7.5"/>
      <name val="Arial Tur"/>
      <charset val="162"/>
    </font>
    <font>
      <b/>
      <sz val="13.5"/>
      <name val="Arial Tur"/>
      <charset val="162"/>
    </font>
    <font>
      <sz val="13.5"/>
      <name val="Arial Tur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71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0" xfId="0" applyFont="1"/>
    <xf numFmtId="0" fontId="10" fillId="0" borderId="0" xfId="0" applyFont="1"/>
    <xf numFmtId="0" fontId="6" fillId="0" borderId="0" xfId="0" applyFont="1"/>
    <xf numFmtId="0" fontId="11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9" fontId="15" fillId="0" borderId="1" xfId="2" applyFont="1" applyFill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" fontId="15" fillId="0" borderId="1" xfId="1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 textRotation="90"/>
    </xf>
    <xf numFmtId="0" fontId="18" fillId="0" borderId="1" xfId="0" applyFont="1" applyBorder="1" applyAlignment="1">
      <alignment horizontal="center" vertical="center" textRotation="90" wrapText="1"/>
    </xf>
    <xf numFmtId="1" fontId="18" fillId="0" borderId="1" xfId="0" applyNumberFormat="1" applyFont="1" applyBorder="1" applyAlignment="1">
      <alignment horizontal="center" vertical="center" textRotation="90" wrapText="1"/>
    </xf>
    <xf numFmtId="0" fontId="1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</cellXfs>
  <cellStyles count="3">
    <cellStyle name="Normal" xfId="0" builtinId="0"/>
    <cellStyle name="Virgül" xfId="1" builtinId="3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72"/>
  <sheetViews>
    <sheetView tabSelected="1" view="pageBreakPreview" topLeftCell="D20" zoomScale="110" zoomScaleNormal="110" zoomScaleSheetLayoutView="110" workbookViewId="0">
      <selection activeCell="Z18" sqref="Z18"/>
    </sheetView>
  </sheetViews>
  <sheetFormatPr defaultRowHeight="12.75" x14ac:dyDescent="0.2"/>
  <cols>
    <col min="1" max="1" width="5.7109375" customWidth="1"/>
    <col min="2" max="2" width="12.85546875" customWidth="1"/>
    <col min="3" max="3" width="7.5703125" customWidth="1"/>
    <col min="4" max="4" width="16.5703125" customWidth="1"/>
    <col min="5" max="5" width="5.140625" customWidth="1"/>
    <col min="6" max="6" width="5.28515625" customWidth="1"/>
    <col min="7" max="7" width="7.140625" customWidth="1"/>
    <col min="8" max="8" width="5.140625" customWidth="1"/>
    <col min="9" max="9" width="7.28515625" customWidth="1"/>
    <col min="10" max="10" width="8.5703125" bestFit="1" customWidth="1"/>
    <col min="11" max="11" width="9.140625" customWidth="1"/>
    <col min="12" max="12" width="8.7109375" customWidth="1"/>
    <col min="13" max="13" width="8.28515625" customWidth="1"/>
    <col min="14" max="14" width="8.5703125" bestFit="1" customWidth="1"/>
    <col min="15" max="15" width="8" customWidth="1"/>
    <col min="16" max="16" width="8.42578125" customWidth="1"/>
    <col min="17" max="17" width="12.42578125" customWidth="1"/>
    <col min="18" max="18" width="9.140625" customWidth="1"/>
    <col min="19" max="19" width="11.42578125" style="20" customWidth="1"/>
    <col min="20" max="20" width="10.5703125" customWidth="1"/>
    <col min="21" max="21" width="11.7109375" customWidth="1"/>
    <col min="22" max="22" width="10.42578125" customWidth="1"/>
    <col min="23" max="23" width="10.140625" customWidth="1"/>
    <col min="24" max="24" width="10.5703125" style="20" customWidth="1"/>
    <col min="25" max="25" width="8.85546875" customWidth="1"/>
    <col min="26" max="26" width="10.85546875" customWidth="1"/>
    <col min="27" max="27" width="6.28515625" customWidth="1"/>
    <col min="28" max="28" width="6.5703125" customWidth="1"/>
    <col min="29" max="29" width="6.85546875" customWidth="1"/>
    <col min="30" max="30" width="6.28515625" customWidth="1"/>
    <col min="31" max="31" width="3.5703125" customWidth="1"/>
    <col min="32" max="32" width="9.28515625" customWidth="1"/>
    <col min="33" max="33" width="9.85546875" customWidth="1"/>
    <col min="34" max="34" width="3.5703125" customWidth="1"/>
    <col min="35" max="35" width="6.140625" customWidth="1"/>
    <col min="36" max="36" width="6.7109375" customWidth="1"/>
    <col min="37" max="37" width="60.42578125" customWidth="1"/>
  </cols>
  <sheetData>
    <row r="1" spans="1:37" s="9" customFormat="1" ht="21.75" customHeight="1" x14ac:dyDescent="0.2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</row>
    <row r="2" spans="1:37" ht="20.25" customHeight="1" x14ac:dyDescent="0.2">
      <c r="A2" s="52" t="s">
        <v>52</v>
      </c>
      <c r="B2" s="52"/>
      <c r="C2" s="52"/>
      <c r="D2" s="52"/>
      <c r="E2" s="52" t="s">
        <v>53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3" t="s">
        <v>31</v>
      </c>
    </row>
    <row r="3" spans="1:37" ht="38.25" customHeight="1" x14ac:dyDescent="0.2">
      <c r="A3" s="56" t="s">
        <v>82</v>
      </c>
      <c r="B3" s="57" t="s">
        <v>0</v>
      </c>
      <c r="C3" s="58" t="s">
        <v>30</v>
      </c>
      <c r="D3" s="58" t="s">
        <v>29</v>
      </c>
      <c r="E3" s="57" t="s">
        <v>1</v>
      </c>
      <c r="F3" s="57"/>
      <c r="G3" s="58" t="s">
        <v>4</v>
      </c>
      <c r="H3" s="57"/>
      <c r="I3" s="59" t="s">
        <v>7</v>
      </c>
      <c r="J3" s="60"/>
      <c r="K3" s="60"/>
      <c r="L3" s="60"/>
      <c r="M3" s="60"/>
      <c r="N3" s="60"/>
      <c r="O3" s="60"/>
      <c r="P3" s="60"/>
      <c r="Q3" s="60"/>
      <c r="R3" s="60"/>
      <c r="S3" s="61"/>
      <c r="T3" s="59" t="s">
        <v>9</v>
      </c>
      <c r="U3" s="60"/>
      <c r="V3" s="60"/>
      <c r="W3" s="60"/>
      <c r="X3" s="61"/>
      <c r="Y3" s="35" t="s">
        <v>142</v>
      </c>
      <c r="Z3" s="48" t="s">
        <v>12</v>
      </c>
      <c r="AA3" s="48" t="s">
        <v>13</v>
      </c>
      <c r="AB3" s="48" t="s">
        <v>14</v>
      </c>
      <c r="AC3" s="48" t="s">
        <v>15</v>
      </c>
      <c r="AD3" s="48" t="s">
        <v>28</v>
      </c>
      <c r="AE3" s="62" t="s">
        <v>16</v>
      </c>
      <c r="AF3" s="62"/>
      <c r="AG3" s="62"/>
      <c r="AH3" s="62" t="s">
        <v>18</v>
      </c>
      <c r="AI3" s="62"/>
      <c r="AJ3" s="62"/>
      <c r="AK3" s="54"/>
    </row>
    <row r="4" spans="1:37" ht="179.25" customHeight="1" x14ac:dyDescent="0.2">
      <c r="A4" s="56"/>
      <c r="B4" s="57"/>
      <c r="C4" s="58"/>
      <c r="D4" s="58"/>
      <c r="E4" s="36" t="s">
        <v>2</v>
      </c>
      <c r="F4" s="36" t="s">
        <v>3</v>
      </c>
      <c r="G4" s="37" t="s">
        <v>5</v>
      </c>
      <c r="H4" s="37" t="s">
        <v>6</v>
      </c>
      <c r="I4" s="38" t="s">
        <v>8</v>
      </c>
      <c r="J4" s="38" t="s">
        <v>73</v>
      </c>
      <c r="K4" s="37" t="s">
        <v>74</v>
      </c>
      <c r="L4" s="37" t="s">
        <v>75</v>
      </c>
      <c r="M4" s="37" t="s">
        <v>76</v>
      </c>
      <c r="N4" s="38" t="s">
        <v>81</v>
      </c>
      <c r="O4" s="37" t="s">
        <v>80</v>
      </c>
      <c r="P4" s="37" t="s">
        <v>79</v>
      </c>
      <c r="Q4" s="37" t="s">
        <v>145</v>
      </c>
      <c r="R4" s="37" t="s">
        <v>41</v>
      </c>
      <c r="S4" s="38" t="s">
        <v>143</v>
      </c>
      <c r="T4" s="37" t="s">
        <v>10</v>
      </c>
      <c r="U4" s="37" t="s">
        <v>78</v>
      </c>
      <c r="V4" s="37" t="s">
        <v>144</v>
      </c>
      <c r="W4" s="37" t="s">
        <v>43</v>
      </c>
      <c r="X4" s="38" t="s">
        <v>150</v>
      </c>
      <c r="Y4" s="39" t="s">
        <v>11</v>
      </c>
      <c r="Z4" s="49"/>
      <c r="AA4" s="49"/>
      <c r="AB4" s="49"/>
      <c r="AC4" s="49"/>
      <c r="AD4" s="49"/>
      <c r="AE4" s="48" t="s">
        <v>17</v>
      </c>
      <c r="AF4" s="48" t="s">
        <v>146</v>
      </c>
      <c r="AG4" s="48" t="s">
        <v>147</v>
      </c>
      <c r="AH4" s="40" t="s">
        <v>19</v>
      </c>
      <c r="AI4" s="40" t="s">
        <v>148</v>
      </c>
      <c r="AJ4" s="40" t="s">
        <v>149</v>
      </c>
      <c r="AK4" s="54"/>
    </row>
    <row r="5" spans="1:37" ht="17.100000000000001" customHeight="1" x14ac:dyDescent="0.2">
      <c r="A5" s="56"/>
      <c r="B5" s="57"/>
      <c r="C5" s="58"/>
      <c r="D5" s="58"/>
      <c r="E5" s="41" t="s">
        <v>20</v>
      </c>
      <c r="F5" s="41" t="s">
        <v>20</v>
      </c>
      <c r="G5" s="41" t="s">
        <v>21</v>
      </c>
      <c r="H5" s="41" t="s">
        <v>21</v>
      </c>
      <c r="I5" s="42" t="s">
        <v>22</v>
      </c>
      <c r="J5" s="42" t="s">
        <v>22</v>
      </c>
      <c r="K5" s="41" t="s">
        <v>77</v>
      </c>
      <c r="L5" s="41" t="s">
        <v>22</v>
      </c>
      <c r="M5" s="41" t="s">
        <v>77</v>
      </c>
      <c r="N5" s="42" t="s">
        <v>22</v>
      </c>
      <c r="O5" s="41" t="s">
        <v>77</v>
      </c>
      <c r="P5" s="41" t="s">
        <v>22</v>
      </c>
      <c r="Q5" s="41" t="s">
        <v>22</v>
      </c>
      <c r="R5" s="41" t="s">
        <v>22</v>
      </c>
      <c r="S5" s="42" t="s">
        <v>22</v>
      </c>
      <c r="T5" s="41" t="s">
        <v>23</v>
      </c>
      <c r="U5" s="41" t="s">
        <v>23</v>
      </c>
      <c r="V5" s="41" t="s">
        <v>23</v>
      </c>
      <c r="W5" s="41" t="s">
        <v>23</v>
      </c>
      <c r="X5" s="42" t="s">
        <v>23</v>
      </c>
      <c r="Y5" s="41" t="s">
        <v>24</v>
      </c>
      <c r="Z5" s="50"/>
      <c r="AA5" s="50"/>
      <c r="AB5" s="50"/>
      <c r="AC5" s="50"/>
      <c r="AD5" s="50"/>
      <c r="AE5" s="50"/>
      <c r="AF5" s="50"/>
      <c r="AG5" s="50"/>
      <c r="AH5" s="14" t="s">
        <v>25</v>
      </c>
      <c r="AI5" s="14" t="s">
        <v>26</v>
      </c>
      <c r="AJ5" s="14" t="s">
        <v>25</v>
      </c>
      <c r="AK5" s="55"/>
    </row>
    <row r="6" spans="1:37" ht="13.9" customHeight="1" x14ac:dyDescent="0.2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13">
        <v>14</v>
      </c>
      <c r="O6" s="13">
        <v>15</v>
      </c>
      <c r="P6" s="13">
        <v>16</v>
      </c>
      <c r="Q6" s="13">
        <v>17</v>
      </c>
      <c r="R6" s="13">
        <v>18</v>
      </c>
      <c r="S6" s="13">
        <v>19</v>
      </c>
      <c r="T6" s="13">
        <v>20</v>
      </c>
      <c r="U6" s="13">
        <v>21</v>
      </c>
      <c r="V6" s="13">
        <v>22</v>
      </c>
      <c r="W6" s="13">
        <v>23</v>
      </c>
      <c r="X6" s="13">
        <v>24</v>
      </c>
      <c r="Y6" s="13">
        <v>25</v>
      </c>
      <c r="Z6" s="13">
        <v>26</v>
      </c>
      <c r="AA6" s="13">
        <v>27</v>
      </c>
      <c r="AB6" s="13">
        <v>28</v>
      </c>
      <c r="AC6" s="13">
        <v>29</v>
      </c>
      <c r="AD6" s="13">
        <v>30</v>
      </c>
      <c r="AE6" s="13">
        <v>31</v>
      </c>
      <c r="AF6" s="13">
        <v>32</v>
      </c>
      <c r="AG6" s="13">
        <v>33</v>
      </c>
      <c r="AH6" s="13">
        <v>34</v>
      </c>
      <c r="AI6" s="13">
        <v>35</v>
      </c>
      <c r="AJ6" s="13">
        <v>36</v>
      </c>
      <c r="AK6" s="13">
        <v>37</v>
      </c>
    </row>
    <row r="7" spans="1:37" ht="23.1" customHeight="1" x14ac:dyDescent="0.2">
      <c r="A7" s="13">
        <v>1</v>
      </c>
      <c r="B7" s="23" t="s">
        <v>83</v>
      </c>
      <c r="C7" s="24" t="s">
        <v>46</v>
      </c>
      <c r="D7" s="25" t="s">
        <v>84</v>
      </c>
      <c r="E7" s="28">
        <v>27</v>
      </c>
      <c r="F7" s="28">
        <v>119</v>
      </c>
      <c r="G7" s="28" t="s">
        <v>44</v>
      </c>
      <c r="H7" s="28" t="s">
        <v>44</v>
      </c>
      <c r="I7" s="28">
        <v>1245</v>
      </c>
      <c r="J7" s="28">
        <f>I7-Q7</f>
        <v>1245</v>
      </c>
      <c r="K7" s="29">
        <f>L7/J7</f>
        <v>4.8192771084337352E-2</v>
      </c>
      <c r="L7" s="28">
        <v>60</v>
      </c>
      <c r="M7" s="29">
        <f>N7/J7</f>
        <v>0.95180722891566261</v>
      </c>
      <c r="N7" s="28">
        <f>J7-L7</f>
        <v>1185</v>
      </c>
      <c r="O7" s="28">
        <v>0</v>
      </c>
      <c r="P7" s="28">
        <v>0</v>
      </c>
      <c r="Q7" s="28">
        <v>0</v>
      </c>
      <c r="R7" s="28">
        <v>10</v>
      </c>
      <c r="S7" s="28">
        <f>L7+N7+P7-Q7+R7</f>
        <v>1255</v>
      </c>
      <c r="T7" s="30">
        <v>24596</v>
      </c>
      <c r="U7" s="30">
        <f t="shared" ref="U7:U47" si="0">T7-V7</f>
        <v>24596</v>
      </c>
      <c r="V7" s="30">
        <v>0</v>
      </c>
      <c r="W7" s="30">
        <v>10</v>
      </c>
      <c r="X7" s="30">
        <f>T7-V7+W7</f>
        <v>24606</v>
      </c>
      <c r="Y7" s="28" t="s">
        <v>64</v>
      </c>
      <c r="Z7" s="28" t="s">
        <v>47</v>
      </c>
      <c r="AA7" s="28">
        <v>1992</v>
      </c>
      <c r="AB7" s="28" t="s">
        <v>48</v>
      </c>
      <c r="AC7" s="28">
        <v>3402</v>
      </c>
      <c r="AD7" s="28">
        <v>6</v>
      </c>
      <c r="AE7" s="28">
        <v>10</v>
      </c>
      <c r="AF7" s="28" t="s">
        <v>51</v>
      </c>
      <c r="AG7" s="28" t="s">
        <v>49</v>
      </c>
      <c r="AH7" s="28" t="s">
        <v>50</v>
      </c>
      <c r="AI7" s="28" t="s">
        <v>44</v>
      </c>
      <c r="AJ7" s="31" t="s">
        <v>50</v>
      </c>
      <c r="AK7" s="27" t="s">
        <v>133</v>
      </c>
    </row>
    <row r="8" spans="1:37" ht="23.1" customHeight="1" x14ac:dyDescent="0.2">
      <c r="A8" s="13">
        <v>2</v>
      </c>
      <c r="B8" s="23" t="s">
        <v>83</v>
      </c>
      <c r="C8" s="26"/>
      <c r="D8" s="25" t="s">
        <v>85</v>
      </c>
      <c r="E8" s="28">
        <v>1</v>
      </c>
      <c r="F8" s="28">
        <v>141</v>
      </c>
      <c r="G8" s="28" t="s">
        <v>44</v>
      </c>
      <c r="H8" s="28" t="s">
        <v>45</v>
      </c>
      <c r="I8" s="28">
        <v>647</v>
      </c>
      <c r="J8" s="28">
        <f t="shared" ref="J8:J46" si="1">I8-Q8</f>
        <v>647</v>
      </c>
      <c r="K8" s="29">
        <f t="shared" ref="K8:K37" si="2">L8/J8</f>
        <v>7.7279752704791344E-2</v>
      </c>
      <c r="L8" s="28">
        <v>50</v>
      </c>
      <c r="M8" s="29">
        <f t="shared" ref="M8:M37" si="3">N8/J8</f>
        <v>0.92272024729520863</v>
      </c>
      <c r="N8" s="28">
        <f t="shared" ref="N8:N46" si="4">J8-L8</f>
        <v>597</v>
      </c>
      <c r="O8" s="28">
        <v>0</v>
      </c>
      <c r="P8" s="28">
        <v>0</v>
      </c>
      <c r="Q8" s="28">
        <v>0</v>
      </c>
      <c r="R8" s="28">
        <v>5</v>
      </c>
      <c r="S8" s="28">
        <f t="shared" ref="S8:S46" si="5">L8+N8+P8-Q8+R8</f>
        <v>652</v>
      </c>
      <c r="T8" s="30">
        <v>17147</v>
      </c>
      <c r="U8" s="30">
        <f t="shared" si="0"/>
        <v>17147</v>
      </c>
      <c r="V8" s="30">
        <v>0</v>
      </c>
      <c r="W8" s="30">
        <v>20</v>
      </c>
      <c r="X8" s="30">
        <f t="shared" ref="X8:X37" si="6">T8-V8+W8</f>
        <v>17167</v>
      </c>
      <c r="Y8" s="28" t="s">
        <v>64</v>
      </c>
      <c r="Z8" s="28" t="s">
        <v>47</v>
      </c>
      <c r="AA8" s="28">
        <v>1978</v>
      </c>
      <c r="AB8" s="28" t="s">
        <v>48</v>
      </c>
      <c r="AC8" s="28">
        <v>766</v>
      </c>
      <c r="AD8" s="28">
        <v>40</v>
      </c>
      <c r="AE8" s="28">
        <v>4</v>
      </c>
      <c r="AF8" s="28" t="s">
        <v>51</v>
      </c>
      <c r="AG8" s="28" t="s">
        <v>49</v>
      </c>
      <c r="AH8" s="28" t="s">
        <v>66</v>
      </c>
      <c r="AI8" s="28" t="s">
        <v>45</v>
      </c>
      <c r="AJ8" s="31" t="s">
        <v>50</v>
      </c>
      <c r="AK8" s="34" t="s">
        <v>63</v>
      </c>
    </row>
    <row r="9" spans="1:37" ht="23.1" customHeight="1" x14ac:dyDescent="0.2">
      <c r="A9" s="13">
        <v>3</v>
      </c>
      <c r="B9" s="23" t="s">
        <v>83</v>
      </c>
      <c r="C9" s="24" t="s">
        <v>46</v>
      </c>
      <c r="D9" s="25" t="s">
        <v>86</v>
      </c>
      <c r="E9" s="28">
        <v>1</v>
      </c>
      <c r="F9" s="28">
        <v>141</v>
      </c>
      <c r="G9" s="28" t="s">
        <v>44</v>
      </c>
      <c r="H9" s="28" t="s">
        <v>44</v>
      </c>
      <c r="I9" s="28">
        <v>1593</v>
      </c>
      <c r="J9" s="28">
        <f t="shared" si="1"/>
        <v>1593</v>
      </c>
      <c r="K9" s="29">
        <f t="shared" si="2"/>
        <v>9.4161958568738227E-2</v>
      </c>
      <c r="L9" s="28">
        <v>150</v>
      </c>
      <c r="M9" s="29">
        <f t="shared" si="3"/>
        <v>0.90583804143126179</v>
      </c>
      <c r="N9" s="28">
        <f t="shared" si="4"/>
        <v>1443</v>
      </c>
      <c r="O9" s="28">
        <v>0</v>
      </c>
      <c r="P9" s="28">
        <v>0</v>
      </c>
      <c r="Q9" s="28">
        <v>0</v>
      </c>
      <c r="R9" s="28">
        <v>0</v>
      </c>
      <c r="S9" s="28">
        <f t="shared" si="5"/>
        <v>1593</v>
      </c>
      <c r="T9" s="30">
        <v>856</v>
      </c>
      <c r="U9" s="30">
        <f t="shared" si="0"/>
        <v>856</v>
      </c>
      <c r="V9" s="30">
        <v>0</v>
      </c>
      <c r="W9" s="30">
        <v>0</v>
      </c>
      <c r="X9" s="30">
        <f t="shared" si="6"/>
        <v>856</v>
      </c>
      <c r="Y9" s="28" t="s">
        <v>64</v>
      </c>
      <c r="Z9" s="28" t="s">
        <v>47</v>
      </c>
      <c r="AA9" s="28">
        <v>1976</v>
      </c>
      <c r="AB9" s="28" t="s">
        <v>48</v>
      </c>
      <c r="AC9" s="28">
        <v>766</v>
      </c>
      <c r="AD9" s="28">
        <v>15</v>
      </c>
      <c r="AE9" s="28">
        <v>8</v>
      </c>
      <c r="AF9" s="28" t="s">
        <v>51</v>
      </c>
      <c r="AG9" s="28" t="s">
        <v>49</v>
      </c>
      <c r="AH9" s="28" t="s">
        <v>66</v>
      </c>
      <c r="AI9" s="28" t="s">
        <v>44</v>
      </c>
      <c r="AJ9" s="31" t="s">
        <v>50</v>
      </c>
      <c r="AK9" s="27" t="s">
        <v>134</v>
      </c>
    </row>
    <row r="10" spans="1:37" ht="23.1" customHeight="1" x14ac:dyDescent="0.2">
      <c r="A10" s="13">
        <v>4</v>
      </c>
      <c r="B10" s="23" t="s">
        <v>83</v>
      </c>
      <c r="C10" s="24" t="s">
        <v>46</v>
      </c>
      <c r="D10" s="25" t="s">
        <v>87</v>
      </c>
      <c r="E10" s="28">
        <v>5</v>
      </c>
      <c r="F10" s="28">
        <v>145</v>
      </c>
      <c r="G10" s="28" t="s">
        <v>44</v>
      </c>
      <c r="H10" s="28" t="s">
        <v>45</v>
      </c>
      <c r="I10" s="28">
        <v>5846</v>
      </c>
      <c r="J10" s="28">
        <f t="shared" si="1"/>
        <v>5846</v>
      </c>
      <c r="K10" s="29">
        <f t="shared" si="2"/>
        <v>8.5528566541224774E-2</v>
      </c>
      <c r="L10" s="28">
        <v>500</v>
      </c>
      <c r="M10" s="29">
        <f t="shared" si="3"/>
        <v>0.91447143345877524</v>
      </c>
      <c r="N10" s="28">
        <f t="shared" si="4"/>
        <v>5346</v>
      </c>
      <c r="O10" s="28">
        <v>0</v>
      </c>
      <c r="P10" s="28">
        <v>0</v>
      </c>
      <c r="Q10" s="28">
        <v>0</v>
      </c>
      <c r="R10" s="28">
        <v>0</v>
      </c>
      <c r="S10" s="28">
        <f t="shared" si="5"/>
        <v>5846</v>
      </c>
      <c r="T10" s="30">
        <v>15068</v>
      </c>
      <c r="U10" s="30">
        <f t="shared" si="0"/>
        <v>15068</v>
      </c>
      <c r="V10" s="30">
        <v>0</v>
      </c>
      <c r="W10" s="30">
        <v>0</v>
      </c>
      <c r="X10" s="30">
        <f t="shared" si="6"/>
        <v>15068</v>
      </c>
      <c r="Y10" s="28" t="s">
        <v>64</v>
      </c>
      <c r="Z10" s="28" t="s">
        <v>47</v>
      </c>
      <c r="AA10" s="28">
        <v>1969</v>
      </c>
      <c r="AB10" s="28" t="s">
        <v>48</v>
      </c>
      <c r="AC10" s="28">
        <v>766</v>
      </c>
      <c r="AD10" s="28">
        <v>11</v>
      </c>
      <c r="AE10" s="28">
        <v>48</v>
      </c>
      <c r="AF10" s="28" t="s">
        <v>51</v>
      </c>
      <c r="AG10" s="28" t="s">
        <v>49</v>
      </c>
      <c r="AH10" s="28" t="s">
        <v>66</v>
      </c>
      <c r="AI10" s="28" t="s">
        <v>44</v>
      </c>
      <c r="AJ10" s="31" t="s">
        <v>50</v>
      </c>
      <c r="AK10" s="34" t="s">
        <v>63</v>
      </c>
    </row>
    <row r="11" spans="1:37" ht="23.1" customHeight="1" x14ac:dyDescent="0.2">
      <c r="A11" s="13">
        <v>5</v>
      </c>
      <c r="B11" s="23" t="s">
        <v>83</v>
      </c>
      <c r="C11" s="24" t="s">
        <v>46</v>
      </c>
      <c r="D11" s="25" t="s">
        <v>88</v>
      </c>
      <c r="E11" s="28">
        <v>3</v>
      </c>
      <c r="F11" s="28">
        <v>144</v>
      </c>
      <c r="G11" s="28" t="s">
        <v>44</v>
      </c>
      <c r="H11" s="28" t="s">
        <v>44</v>
      </c>
      <c r="I11" s="28">
        <v>809</v>
      </c>
      <c r="J11" s="28">
        <f t="shared" si="1"/>
        <v>809</v>
      </c>
      <c r="K11" s="29">
        <f t="shared" si="2"/>
        <v>0.12360939431396786</v>
      </c>
      <c r="L11" s="28">
        <v>100</v>
      </c>
      <c r="M11" s="29">
        <f t="shared" si="3"/>
        <v>0.87639060568603211</v>
      </c>
      <c r="N11" s="28">
        <f t="shared" si="4"/>
        <v>709</v>
      </c>
      <c r="O11" s="28">
        <v>0</v>
      </c>
      <c r="P11" s="28">
        <v>0</v>
      </c>
      <c r="Q11" s="28">
        <v>0</v>
      </c>
      <c r="R11" s="28">
        <v>0</v>
      </c>
      <c r="S11" s="28">
        <f t="shared" si="5"/>
        <v>809</v>
      </c>
      <c r="T11" s="30">
        <v>1303</v>
      </c>
      <c r="U11" s="30">
        <f t="shared" si="0"/>
        <v>1303</v>
      </c>
      <c r="V11" s="30">
        <v>0</v>
      </c>
      <c r="W11" s="30">
        <v>0</v>
      </c>
      <c r="X11" s="30">
        <f t="shared" si="6"/>
        <v>1303</v>
      </c>
      <c r="Y11" s="28" t="s">
        <v>64</v>
      </c>
      <c r="Z11" s="28" t="s">
        <v>47</v>
      </c>
      <c r="AA11" s="28">
        <v>1977</v>
      </c>
      <c r="AB11" s="28" t="s">
        <v>48</v>
      </c>
      <c r="AC11" s="28">
        <v>766</v>
      </c>
      <c r="AD11" s="28">
        <v>9</v>
      </c>
      <c r="AE11" s="28">
        <v>5</v>
      </c>
      <c r="AF11" s="28" t="s">
        <v>51</v>
      </c>
      <c r="AG11" s="28" t="s">
        <v>49</v>
      </c>
      <c r="AH11" s="28" t="s">
        <v>66</v>
      </c>
      <c r="AI11" s="28" t="s">
        <v>45</v>
      </c>
      <c r="AJ11" s="31" t="s">
        <v>50</v>
      </c>
      <c r="AK11" s="34" t="s">
        <v>63</v>
      </c>
    </row>
    <row r="12" spans="1:37" ht="23.1" customHeight="1" x14ac:dyDescent="0.2">
      <c r="A12" s="13">
        <v>6</v>
      </c>
      <c r="B12" s="23" t="s">
        <v>83</v>
      </c>
      <c r="C12" s="24" t="s">
        <v>46</v>
      </c>
      <c r="D12" s="25" t="s">
        <v>89</v>
      </c>
      <c r="E12" s="28">
        <v>1</v>
      </c>
      <c r="F12" s="28">
        <v>141</v>
      </c>
      <c r="G12" s="28" t="s">
        <v>44</v>
      </c>
      <c r="H12" s="28" t="s">
        <v>45</v>
      </c>
      <c r="I12" s="28">
        <v>2409</v>
      </c>
      <c r="J12" s="28">
        <f t="shared" si="1"/>
        <v>2409</v>
      </c>
      <c r="K12" s="29">
        <f t="shared" si="2"/>
        <v>1.2453300124533001E-2</v>
      </c>
      <c r="L12" s="28">
        <v>30</v>
      </c>
      <c r="M12" s="29">
        <f t="shared" si="3"/>
        <v>0.98754669987546695</v>
      </c>
      <c r="N12" s="28">
        <f t="shared" si="4"/>
        <v>2379</v>
      </c>
      <c r="O12" s="28">
        <v>0</v>
      </c>
      <c r="P12" s="28">
        <v>0</v>
      </c>
      <c r="Q12" s="28">
        <v>0</v>
      </c>
      <c r="R12" s="28">
        <v>0</v>
      </c>
      <c r="S12" s="28">
        <f t="shared" si="5"/>
        <v>2409</v>
      </c>
      <c r="T12" s="30">
        <v>5207</v>
      </c>
      <c r="U12" s="30">
        <f t="shared" si="0"/>
        <v>5207</v>
      </c>
      <c r="V12" s="30">
        <v>0</v>
      </c>
      <c r="W12" s="30">
        <v>0</v>
      </c>
      <c r="X12" s="30">
        <f t="shared" si="6"/>
        <v>5207</v>
      </c>
      <c r="Y12" s="28" t="s">
        <v>65</v>
      </c>
      <c r="Z12" s="28" t="s">
        <v>47</v>
      </c>
      <c r="AA12" s="28">
        <v>1978</v>
      </c>
      <c r="AB12" s="28" t="s">
        <v>48</v>
      </c>
      <c r="AC12" s="28">
        <v>766</v>
      </c>
      <c r="AD12" s="28">
        <v>15</v>
      </c>
      <c r="AE12" s="28">
        <v>8</v>
      </c>
      <c r="AF12" s="28" t="s">
        <v>51</v>
      </c>
      <c r="AG12" s="28" t="s">
        <v>49</v>
      </c>
      <c r="AH12" s="28" t="s">
        <v>66</v>
      </c>
      <c r="AI12" s="28" t="s">
        <v>45</v>
      </c>
      <c r="AJ12" s="31" t="s">
        <v>50</v>
      </c>
      <c r="AK12" s="34" t="s">
        <v>63</v>
      </c>
    </row>
    <row r="13" spans="1:37" ht="23.1" customHeight="1" x14ac:dyDescent="0.2">
      <c r="A13" s="13">
        <v>7</v>
      </c>
      <c r="B13" s="23" t="s">
        <v>83</v>
      </c>
      <c r="C13" s="24" t="s">
        <v>46</v>
      </c>
      <c r="D13" s="25" t="s">
        <v>121</v>
      </c>
      <c r="E13" s="28">
        <v>1</v>
      </c>
      <c r="F13" s="28">
        <v>141</v>
      </c>
      <c r="G13" s="28" t="s">
        <v>44</v>
      </c>
      <c r="H13" s="28" t="s">
        <v>45</v>
      </c>
      <c r="I13" s="28">
        <v>1751</v>
      </c>
      <c r="J13" s="28">
        <f t="shared" si="1"/>
        <v>1751</v>
      </c>
      <c r="K13" s="29">
        <f t="shared" si="2"/>
        <v>5.7110222729868647E-2</v>
      </c>
      <c r="L13" s="28">
        <v>100</v>
      </c>
      <c r="M13" s="29">
        <f t="shared" si="3"/>
        <v>0.94288977727013135</v>
      </c>
      <c r="N13" s="28">
        <f t="shared" si="4"/>
        <v>1651</v>
      </c>
      <c r="O13" s="28">
        <v>0</v>
      </c>
      <c r="P13" s="28">
        <v>0</v>
      </c>
      <c r="Q13" s="28">
        <v>0</v>
      </c>
      <c r="R13" s="28">
        <v>0</v>
      </c>
      <c r="S13" s="28">
        <f t="shared" si="5"/>
        <v>1751</v>
      </c>
      <c r="T13" s="30">
        <v>1889</v>
      </c>
      <c r="U13" s="30">
        <f t="shared" si="0"/>
        <v>1889</v>
      </c>
      <c r="V13" s="30">
        <v>0</v>
      </c>
      <c r="W13" s="30">
        <v>0</v>
      </c>
      <c r="X13" s="30">
        <f t="shared" si="6"/>
        <v>1889</v>
      </c>
      <c r="Y13" s="28" t="s">
        <v>65</v>
      </c>
      <c r="Z13" s="28" t="s">
        <v>47</v>
      </c>
      <c r="AA13" s="28">
        <v>1975</v>
      </c>
      <c r="AB13" s="28" t="s">
        <v>48</v>
      </c>
      <c r="AC13" s="28">
        <v>766</v>
      </c>
      <c r="AD13" s="28">
        <v>22</v>
      </c>
      <c r="AE13" s="28">
        <v>7</v>
      </c>
      <c r="AF13" s="28" t="s">
        <v>51</v>
      </c>
      <c r="AG13" s="28" t="s">
        <v>49</v>
      </c>
      <c r="AH13" s="28" t="s">
        <v>66</v>
      </c>
      <c r="AI13" s="28" t="s">
        <v>45</v>
      </c>
      <c r="AJ13" s="31" t="s">
        <v>50</v>
      </c>
      <c r="AK13" s="34" t="s">
        <v>63</v>
      </c>
    </row>
    <row r="14" spans="1:37" ht="45" x14ac:dyDescent="0.2">
      <c r="A14" s="13">
        <v>8</v>
      </c>
      <c r="B14" s="23" t="s">
        <v>83</v>
      </c>
      <c r="C14" s="24" t="s">
        <v>46</v>
      </c>
      <c r="D14" s="25" t="s">
        <v>90</v>
      </c>
      <c r="E14" s="28">
        <v>2</v>
      </c>
      <c r="F14" s="28">
        <v>140</v>
      </c>
      <c r="G14" s="28" t="s">
        <v>44</v>
      </c>
      <c r="H14" s="28" t="s">
        <v>44</v>
      </c>
      <c r="I14" s="28">
        <v>2981</v>
      </c>
      <c r="J14" s="28">
        <f t="shared" si="1"/>
        <v>2972</v>
      </c>
      <c r="K14" s="29">
        <f t="shared" si="2"/>
        <v>5.0471063257065948E-2</v>
      </c>
      <c r="L14" s="28">
        <v>150</v>
      </c>
      <c r="M14" s="29">
        <f t="shared" si="3"/>
        <v>0.94952893674293404</v>
      </c>
      <c r="N14" s="28">
        <f t="shared" si="4"/>
        <v>2822</v>
      </c>
      <c r="O14" s="28">
        <v>0</v>
      </c>
      <c r="P14" s="28">
        <v>0</v>
      </c>
      <c r="Q14" s="28">
        <v>9</v>
      </c>
      <c r="R14" s="28">
        <v>5</v>
      </c>
      <c r="S14" s="28">
        <f t="shared" si="5"/>
        <v>2968</v>
      </c>
      <c r="T14" s="30">
        <v>5197</v>
      </c>
      <c r="U14" s="30">
        <f t="shared" si="0"/>
        <v>4806</v>
      </c>
      <c r="V14" s="30">
        <v>391</v>
      </c>
      <c r="W14" s="30">
        <v>10</v>
      </c>
      <c r="X14" s="30">
        <f t="shared" si="6"/>
        <v>4816</v>
      </c>
      <c r="Y14" s="28" t="s">
        <v>64</v>
      </c>
      <c r="Z14" s="28" t="s">
        <v>47</v>
      </c>
      <c r="AA14" s="28">
        <v>1972</v>
      </c>
      <c r="AB14" s="28" t="s">
        <v>48</v>
      </c>
      <c r="AC14" s="28">
        <v>766</v>
      </c>
      <c r="AD14" s="28">
        <v>9</v>
      </c>
      <c r="AE14" s="28">
        <v>22</v>
      </c>
      <c r="AF14" s="28" t="s">
        <v>51</v>
      </c>
      <c r="AG14" s="28" t="s">
        <v>49</v>
      </c>
      <c r="AH14" s="28" t="s">
        <v>50</v>
      </c>
      <c r="AI14" s="28" t="s">
        <v>44</v>
      </c>
      <c r="AJ14" s="31" t="s">
        <v>50</v>
      </c>
      <c r="AK14" s="27" t="s">
        <v>122</v>
      </c>
    </row>
    <row r="15" spans="1:37" ht="23.1" customHeight="1" x14ac:dyDescent="0.2">
      <c r="A15" s="13">
        <v>9</v>
      </c>
      <c r="B15" s="23" t="s">
        <v>83</v>
      </c>
      <c r="C15" s="24" t="s">
        <v>46</v>
      </c>
      <c r="D15" s="25" t="s">
        <v>91</v>
      </c>
      <c r="E15" s="28">
        <v>15</v>
      </c>
      <c r="F15" s="28">
        <v>160</v>
      </c>
      <c r="G15" s="28" t="s">
        <v>44</v>
      </c>
      <c r="H15" s="28" t="s">
        <v>44</v>
      </c>
      <c r="I15" s="28">
        <v>794</v>
      </c>
      <c r="J15" s="28">
        <f t="shared" si="1"/>
        <v>794</v>
      </c>
      <c r="K15" s="29">
        <f t="shared" si="2"/>
        <v>6.2972292191435769E-2</v>
      </c>
      <c r="L15" s="28">
        <v>50</v>
      </c>
      <c r="M15" s="29">
        <f t="shared" si="3"/>
        <v>0.93702770780856426</v>
      </c>
      <c r="N15" s="28">
        <f t="shared" si="4"/>
        <v>744</v>
      </c>
      <c r="O15" s="28">
        <v>0</v>
      </c>
      <c r="P15" s="28">
        <v>0</v>
      </c>
      <c r="Q15" s="28">
        <v>0</v>
      </c>
      <c r="R15" s="28">
        <v>10</v>
      </c>
      <c r="S15" s="28">
        <f t="shared" si="5"/>
        <v>804</v>
      </c>
      <c r="T15" s="30">
        <v>4838</v>
      </c>
      <c r="U15" s="30">
        <f t="shared" si="0"/>
        <v>4838</v>
      </c>
      <c r="V15" s="32">
        <v>0</v>
      </c>
      <c r="W15" s="32">
        <v>20</v>
      </c>
      <c r="X15" s="30">
        <f t="shared" si="6"/>
        <v>4858</v>
      </c>
      <c r="Y15" s="28" t="s">
        <v>64</v>
      </c>
      <c r="Z15" s="28" t="s">
        <v>47</v>
      </c>
      <c r="AA15" s="28">
        <v>1982</v>
      </c>
      <c r="AB15" s="28" t="s">
        <v>48</v>
      </c>
      <c r="AC15" s="28">
        <v>766</v>
      </c>
      <c r="AD15" s="28">
        <v>10</v>
      </c>
      <c r="AE15" s="28">
        <v>5</v>
      </c>
      <c r="AF15" s="28" t="s">
        <v>51</v>
      </c>
      <c r="AG15" s="28" t="s">
        <v>49</v>
      </c>
      <c r="AH15" s="28" t="s">
        <v>50</v>
      </c>
      <c r="AI15" s="28" t="s">
        <v>44</v>
      </c>
      <c r="AJ15" s="31" t="s">
        <v>50</v>
      </c>
      <c r="AK15" s="27" t="s">
        <v>63</v>
      </c>
    </row>
    <row r="16" spans="1:37" ht="23.1" customHeight="1" x14ac:dyDescent="0.2">
      <c r="A16" s="13">
        <v>10</v>
      </c>
      <c r="B16" s="23" t="s">
        <v>83</v>
      </c>
      <c r="C16" s="24" t="s">
        <v>46</v>
      </c>
      <c r="D16" s="25" t="s">
        <v>92</v>
      </c>
      <c r="E16" s="28">
        <v>1</v>
      </c>
      <c r="F16" s="28">
        <v>141</v>
      </c>
      <c r="G16" s="28" t="s">
        <v>44</v>
      </c>
      <c r="H16" s="28" t="s">
        <v>44</v>
      </c>
      <c r="I16" s="28">
        <v>767</v>
      </c>
      <c r="J16" s="28">
        <f t="shared" si="1"/>
        <v>767</v>
      </c>
      <c r="K16" s="29">
        <f t="shared" si="2"/>
        <v>0</v>
      </c>
      <c r="L16" s="28">
        <v>0</v>
      </c>
      <c r="M16" s="29">
        <f t="shared" si="3"/>
        <v>1</v>
      </c>
      <c r="N16" s="28">
        <f t="shared" si="4"/>
        <v>767</v>
      </c>
      <c r="O16" s="28">
        <v>0</v>
      </c>
      <c r="P16" s="28">
        <v>0</v>
      </c>
      <c r="Q16" s="28">
        <v>0</v>
      </c>
      <c r="R16" s="28">
        <v>0</v>
      </c>
      <c r="S16" s="28">
        <f t="shared" si="5"/>
        <v>767</v>
      </c>
      <c r="T16" s="30">
        <v>299</v>
      </c>
      <c r="U16" s="30">
        <f t="shared" si="0"/>
        <v>299</v>
      </c>
      <c r="V16" s="30">
        <v>0</v>
      </c>
      <c r="W16" s="30">
        <v>0</v>
      </c>
      <c r="X16" s="30">
        <f t="shared" si="6"/>
        <v>299</v>
      </c>
      <c r="Y16" s="28" t="s">
        <v>65</v>
      </c>
      <c r="Z16" s="28" t="s">
        <v>57</v>
      </c>
      <c r="AA16" s="28">
        <v>1976</v>
      </c>
      <c r="AB16" s="28" t="s">
        <v>48</v>
      </c>
      <c r="AC16" s="28">
        <v>766</v>
      </c>
      <c r="AD16" s="28">
        <v>50</v>
      </c>
      <c r="AE16" s="28">
        <v>5</v>
      </c>
      <c r="AF16" s="28" t="s">
        <v>51</v>
      </c>
      <c r="AG16" s="28" t="s">
        <v>49</v>
      </c>
      <c r="AH16" s="28" t="s">
        <v>66</v>
      </c>
      <c r="AI16" s="28" t="s">
        <v>45</v>
      </c>
      <c r="AJ16" s="31" t="s">
        <v>50</v>
      </c>
      <c r="AK16" s="27" t="s">
        <v>63</v>
      </c>
    </row>
    <row r="17" spans="1:37" ht="23.1" customHeight="1" x14ac:dyDescent="0.2">
      <c r="A17" s="13">
        <v>11</v>
      </c>
      <c r="B17" s="23" t="s">
        <v>83</v>
      </c>
      <c r="C17" s="24"/>
      <c r="D17" s="25" t="s">
        <v>93</v>
      </c>
      <c r="E17" s="28">
        <v>25</v>
      </c>
      <c r="F17" s="28">
        <v>160</v>
      </c>
      <c r="G17" s="28" t="s">
        <v>44</v>
      </c>
      <c r="H17" s="28" t="s">
        <v>44</v>
      </c>
      <c r="I17" s="28">
        <v>1128</v>
      </c>
      <c r="J17" s="28">
        <f t="shared" si="1"/>
        <v>1128</v>
      </c>
      <c r="K17" s="29">
        <f t="shared" si="2"/>
        <v>5.0531914893617018E-2</v>
      </c>
      <c r="L17" s="28">
        <v>57</v>
      </c>
      <c r="M17" s="29">
        <f t="shared" si="3"/>
        <v>0.94946808510638303</v>
      </c>
      <c r="N17" s="28">
        <f t="shared" si="4"/>
        <v>1071</v>
      </c>
      <c r="O17" s="28">
        <v>0</v>
      </c>
      <c r="P17" s="28">
        <v>0</v>
      </c>
      <c r="Q17" s="28">
        <v>0</v>
      </c>
      <c r="R17" s="28">
        <v>0</v>
      </c>
      <c r="S17" s="28">
        <f t="shared" si="5"/>
        <v>1128</v>
      </c>
      <c r="T17" s="30">
        <v>10231</v>
      </c>
      <c r="U17" s="30">
        <f t="shared" si="0"/>
        <v>10231</v>
      </c>
      <c r="V17" s="30">
        <v>0</v>
      </c>
      <c r="W17" s="30">
        <v>0</v>
      </c>
      <c r="X17" s="30">
        <f t="shared" si="6"/>
        <v>10231</v>
      </c>
      <c r="Y17" s="28" t="s">
        <v>64</v>
      </c>
      <c r="Z17" s="28" t="s">
        <v>47</v>
      </c>
      <c r="AA17" s="28">
        <v>1993</v>
      </c>
      <c r="AB17" s="28" t="s">
        <v>48</v>
      </c>
      <c r="AC17" s="28">
        <v>3402</v>
      </c>
      <c r="AD17" s="28">
        <v>10</v>
      </c>
      <c r="AE17" s="28">
        <v>12</v>
      </c>
      <c r="AF17" s="28" t="s">
        <v>51</v>
      </c>
      <c r="AG17" s="28" t="s">
        <v>49</v>
      </c>
      <c r="AH17" s="28" t="s">
        <v>50</v>
      </c>
      <c r="AI17" s="28" t="s">
        <v>44</v>
      </c>
      <c r="AJ17" s="31" t="s">
        <v>50</v>
      </c>
      <c r="AK17" s="27" t="s">
        <v>135</v>
      </c>
    </row>
    <row r="18" spans="1:37" ht="45" x14ac:dyDescent="0.2">
      <c r="A18" s="13">
        <v>12</v>
      </c>
      <c r="B18" s="23" t="s">
        <v>83</v>
      </c>
      <c r="C18" s="24" t="s">
        <v>46</v>
      </c>
      <c r="D18" s="25" t="s">
        <v>94</v>
      </c>
      <c r="E18" s="28">
        <v>24</v>
      </c>
      <c r="F18" s="28">
        <v>155</v>
      </c>
      <c r="G18" s="28" t="s">
        <v>44</v>
      </c>
      <c r="H18" s="28" t="s">
        <v>44</v>
      </c>
      <c r="I18" s="28">
        <v>2214</v>
      </c>
      <c r="J18" s="28">
        <f t="shared" si="1"/>
        <v>2049</v>
      </c>
      <c r="K18" s="29">
        <f t="shared" si="2"/>
        <v>6.0517325524646171E-2</v>
      </c>
      <c r="L18" s="28">
        <v>124</v>
      </c>
      <c r="M18" s="29">
        <f t="shared" si="3"/>
        <v>0.93948267447535383</v>
      </c>
      <c r="N18" s="28">
        <f t="shared" si="4"/>
        <v>1925</v>
      </c>
      <c r="O18" s="28">
        <v>0</v>
      </c>
      <c r="P18" s="28">
        <v>0</v>
      </c>
      <c r="Q18" s="28">
        <v>165</v>
      </c>
      <c r="R18" s="28">
        <v>20</v>
      </c>
      <c r="S18" s="28">
        <f t="shared" si="5"/>
        <v>1904</v>
      </c>
      <c r="T18" s="30">
        <v>10993</v>
      </c>
      <c r="U18" s="30">
        <f t="shared" si="0"/>
        <v>9779</v>
      </c>
      <c r="V18" s="32">
        <v>1214</v>
      </c>
      <c r="W18" s="32">
        <v>50</v>
      </c>
      <c r="X18" s="30">
        <f t="shared" si="6"/>
        <v>9829</v>
      </c>
      <c r="Y18" s="28" t="s">
        <v>64</v>
      </c>
      <c r="Z18" s="28" t="s">
        <v>47</v>
      </c>
      <c r="AA18" s="28">
        <v>1984</v>
      </c>
      <c r="AB18" s="28" t="s">
        <v>48</v>
      </c>
      <c r="AC18" s="28">
        <v>766</v>
      </c>
      <c r="AD18" s="28">
        <v>5</v>
      </c>
      <c r="AE18" s="28">
        <v>43</v>
      </c>
      <c r="AF18" s="28" t="s">
        <v>51</v>
      </c>
      <c r="AG18" s="28" t="s">
        <v>49</v>
      </c>
      <c r="AH18" s="28" t="s">
        <v>50</v>
      </c>
      <c r="AI18" s="28" t="s">
        <v>44</v>
      </c>
      <c r="AJ18" s="31" t="s">
        <v>50</v>
      </c>
      <c r="AK18" s="27" t="s">
        <v>123</v>
      </c>
    </row>
    <row r="19" spans="1:37" ht="45" x14ac:dyDescent="0.2">
      <c r="A19" s="13">
        <v>13</v>
      </c>
      <c r="B19" s="23" t="s">
        <v>83</v>
      </c>
      <c r="C19" s="24" t="s">
        <v>46</v>
      </c>
      <c r="D19" s="25" t="s">
        <v>56</v>
      </c>
      <c r="E19" s="28">
        <v>11</v>
      </c>
      <c r="F19" s="28">
        <v>150</v>
      </c>
      <c r="G19" s="28" t="s">
        <v>44</v>
      </c>
      <c r="H19" s="28" t="s">
        <v>44</v>
      </c>
      <c r="I19" s="28">
        <v>1056</v>
      </c>
      <c r="J19" s="28">
        <f t="shared" si="1"/>
        <v>1027</v>
      </c>
      <c r="K19" s="29">
        <f t="shared" si="2"/>
        <v>4.3816942551119765E-2</v>
      </c>
      <c r="L19" s="28">
        <v>45</v>
      </c>
      <c r="M19" s="29">
        <f t="shared" si="3"/>
        <v>0.95618305744888021</v>
      </c>
      <c r="N19" s="28">
        <f t="shared" si="4"/>
        <v>982</v>
      </c>
      <c r="O19" s="28">
        <v>0</v>
      </c>
      <c r="P19" s="28">
        <v>0</v>
      </c>
      <c r="Q19" s="28">
        <v>29</v>
      </c>
      <c r="R19" s="28">
        <v>20</v>
      </c>
      <c r="S19" s="28">
        <f t="shared" si="5"/>
        <v>1018</v>
      </c>
      <c r="T19" s="30">
        <v>20159</v>
      </c>
      <c r="U19" s="30">
        <f t="shared" si="0"/>
        <v>1448</v>
      </c>
      <c r="V19" s="30">
        <v>18711</v>
      </c>
      <c r="W19" s="30">
        <v>30</v>
      </c>
      <c r="X19" s="30">
        <f t="shared" si="6"/>
        <v>1478</v>
      </c>
      <c r="Y19" s="28" t="s">
        <v>64</v>
      </c>
      <c r="Z19" s="28" t="s">
        <v>47</v>
      </c>
      <c r="AA19" s="28">
        <v>1978</v>
      </c>
      <c r="AB19" s="28" t="s">
        <v>48</v>
      </c>
      <c r="AC19" s="28">
        <v>766</v>
      </c>
      <c r="AD19" s="28">
        <v>8</v>
      </c>
      <c r="AE19" s="28">
        <v>21</v>
      </c>
      <c r="AF19" s="28" t="s">
        <v>51</v>
      </c>
      <c r="AG19" s="28" t="s">
        <v>49</v>
      </c>
      <c r="AH19" s="28" t="s">
        <v>50</v>
      </c>
      <c r="AI19" s="28" t="s">
        <v>44</v>
      </c>
      <c r="AJ19" s="31" t="s">
        <v>50</v>
      </c>
      <c r="AK19" s="27" t="s">
        <v>70</v>
      </c>
    </row>
    <row r="20" spans="1:37" ht="45" x14ac:dyDescent="0.2">
      <c r="A20" s="13">
        <v>14</v>
      </c>
      <c r="B20" s="23" t="s">
        <v>83</v>
      </c>
      <c r="C20" s="24" t="s">
        <v>46</v>
      </c>
      <c r="D20" s="25" t="s">
        <v>95</v>
      </c>
      <c r="E20" s="28">
        <v>28</v>
      </c>
      <c r="F20" s="28">
        <v>155</v>
      </c>
      <c r="G20" s="28" t="s">
        <v>44</v>
      </c>
      <c r="H20" s="28" t="s">
        <v>44</v>
      </c>
      <c r="I20" s="28">
        <v>2809</v>
      </c>
      <c r="J20" s="28">
        <f t="shared" si="1"/>
        <v>2597</v>
      </c>
      <c r="K20" s="29">
        <f t="shared" si="2"/>
        <v>5.1983057373892951E-2</v>
      </c>
      <c r="L20" s="28">
        <v>135</v>
      </c>
      <c r="M20" s="29">
        <f t="shared" si="3"/>
        <v>0.94801694262610703</v>
      </c>
      <c r="N20" s="28">
        <f t="shared" si="4"/>
        <v>2462</v>
      </c>
      <c r="O20" s="28">
        <v>0</v>
      </c>
      <c r="P20" s="28">
        <v>0</v>
      </c>
      <c r="Q20" s="28">
        <v>212</v>
      </c>
      <c r="R20" s="28">
        <v>50</v>
      </c>
      <c r="S20" s="28">
        <f t="shared" si="5"/>
        <v>2435</v>
      </c>
      <c r="T20" s="30">
        <v>9853</v>
      </c>
      <c r="U20" s="30">
        <f t="shared" si="0"/>
        <v>8805</v>
      </c>
      <c r="V20" s="30">
        <v>1048</v>
      </c>
      <c r="W20" s="30">
        <v>100</v>
      </c>
      <c r="X20" s="30">
        <f t="shared" si="6"/>
        <v>8905</v>
      </c>
      <c r="Y20" s="28" t="s">
        <v>64</v>
      </c>
      <c r="Z20" s="28" t="s">
        <v>47</v>
      </c>
      <c r="AA20" s="28">
        <v>1985</v>
      </c>
      <c r="AB20" s="28" t="s">
        <v>48</v>
      </c>
      <c r="AC20" s="28">
        <v>766</v>
      </c>
      <c r="AD20" s="28">
        <v>7</v>
      </c>
      <c r="AE20" s="28">
        <v>23</v>
      </c>
      <c r="AF20" s="28" t="s">
        <v>51</v>
      </c>
      <c r="AG20" s="28" t="s">
        <v>49</v>
      </c>
      <c r="AH20" s="28" t="s">
        <v>50</v>
      </c>
      <c r="AI20" s="28" t="s">
        <v>44</v>
      </c>
      <c r="AJ20" s="31" t="s">
        <v>50</v>
      </c>
      <c r="AK20" s="27" t="s">
        <v>124</v>
      </c>
    </row>
    <row r="21" spans="1:37" ht="23.1" customHeight="1" x14ac:dyDescent="0.2">
      <c r="A21" s="13">
        <v>15</v>
      </c>
      <c r="B21" s="23" t="s">
        <v>83</v>
      </c>
      <c r="C21" s="24" t="s">
        <v>46</v>
      </c>
      <c r="D21" s="25" t="s">
        <v>96</v>
      </c>
      <c r="E21" s="28">
        <v>1</v>
      </c>
      <c r="F21" s="28">
        <v>141</v>
      </c>
      <c r="G21" s="28" t="s">
        <v>44</v>
      </c>
      <c r="H21" s="28" t="s">
        <v>45</v>
      </c>
      <c r="I21" s="28">
        <v>684</v>
      </c>
      <c r="J21" s="28">
        <f t="shared" si="1"/>
        <v>684</v>
      </c>
      <c r="K21" s="29">
        <f t="shared" si="2"/>
        <v>4.3859649122807015E-2</v>
      </c>
      <c r="L21" s="28">
        <v>30</v>
      </c>
      <c r="M21" s="29">
        <f t="shared" si="3"/>
        <v>0.95614035087719296</v>
      </c>
      <c r="N21" s="28">
        <f t="shared" si="4"/>
        <v>654</v>
      </c>
      <c r="O21" s="28">
        <v>0</v>
      </c>
      <c r="P21" s="28">
        <v>0</v>
      </c>
      <c r="Q21" s="28">
        <v>0</v>
      </c>
      <c r="R21" s="28">
        <v>0</v>
      </c>
      <c r="S21" s="28">
        <f t="shared" si="5"/>
        <v>684</v>
      </c>
      <c r="T21" s="30">
        <v>1697</v>
      </c>
      <c r="U21" s="30">
        <f t="shared" si="0"/>
        <v>1697</v>
      </c>
      <c r="V21" s="30">
        <v>0</v>
      </c>
      <c r="W21" s="30">
        <v>0</v>
      </c>
      <c r="X21" s="30">
        <f t="shared" si="6"/>
        <v>1697</v>
      </c>
      <c r="Y21" s="28" t="s">
        <v>64</v>
      </c>
      <c r="Z21" s="28" t="s">
        <v>47</v>
      </c>
      <c r="AA21" s="28">
        <v>1979</v>
      </c>
      <c r="AB21" s="28" t="s">
        <v>48</v>
      </c>
      <c r="AC21" s="28">
        <v>766</v>
      </c>
      <c r="AD21" s="28">
        <v>40</v>
      </c>
      <c r="AE21" s="28">
        <v>4</v>
      </c>
      <c r="AF21" s="28" t="s">
        <v>51</v>
      </c>
      <c r="AG21" s="28" t="s">
        <v>49</v>
      </c>
      <c r="AH21" s="28" t="s">
        <v>66</v>
      </c>
      <c r="AI21" s="28" t="s">
        <v>45</v>
      </c>
      <c r="AJ21" s="31" t="s">
        <v>50</v>
      </c>
      <c r="AK21" s="27" t="s">
        <v>63</v>
      </c>
    </row>
    <row r="22" spans="1:37" ht="29.25" customHeight="1" x14ac:dyDescent="0.2">
      <c r="A22" s="13">
        <v>16</v>
      </c>
      <c r="B22" s="23" t="s">
        <v>83</v>
      </c>
      <c r="C22" s="24" t="s">
        <v>46</v>
      </c>
      <c r="D22" s="25" t="s">
        <v>97</v>
      </c>
      <c r="E22" s="28">
        <v>33</v>
      </c>
      <c r="F22" s="28">
        <v>160</v>
      </c>
      <c r="G22" s="28" t="s">
        <v>44</v>
      </c>
      <c r="H22" s="28" t="s">
        <v>45</v>
      </c>
      <c r="I22" s="28">
        <v>969</v>
      </c>
      <c r="J22" s="28">
        <f t="shared" si="1"/>
        <v>917</v>
      </c>
      <c r="K22" s="29">
        <f t="shared" si="2"/>
        <v>6.1068702290076333E-2</v>
      </c>
      <c r="L22" s="28">
        <v>56</v>
      </c>
      <c r="M22" s="29">
        <f t="shared" si="3"/>
        <v>0.93893129770992367</v>
      </c>
      <c r="N22" s="28">
        <f t="shared" si="4"/>
        <v>861</v>
      </c>
      <c r="O22" s="28">
        <v>0</v>
      </c>
      <c r="P22" s="28">
        <v>0</v>
      </c>
      <c r="Q22" s="28">
        <v>52</v>
      </c>
      <c r="R22" s="28">
        <v>40</v>
      </c>
      <c r="S22" s="28">
        <f t="shared" si="5"/>
        <v>905</v>
      </c>
      <c r="T22" s="30">
        <v>5054</v>
      </c>
      <c r="U22" s="30">
        <f t="shared" si="0"/>
        <v>4709</v>
      </c>
      <c r="V22" s="30">
        <v>345</v>
      </c>
      <c r="W22" s="30">
        <v>100</v>
      </c>
      <c r="X22" s="30">
        <f t="shared" si="6"/>
        <v>4809</v>
      </c>
      <c r="Y22" s="28" t="s">
        <v>64</v>
      </c>
      <c r="Z22" s="28" t="s">
        <v>47</v>
      </c>
      <c r="AA22" s="28">
        <v>1984</v>
      </c>
      <c r="AB22" s="28" t="s">
        <v>48</v>
      </c>
      <c r="AC22" s="28">
        <v>766</v>
      </c>
      <c r="AD22" s="28">
        <v>10</v>
      </c>
      <c r="AE22" s="28">
        <v>24</v>
      </c>
      <c r="AF22" s="28" t="s">
        <v>51</v>
      </c>
      <c r="AG22" s="28" t="s">
        <v>49</v>
      </c>
      <c r="AH22" s="28" t="s">
        <v>50</v>
      </c>
      <c r="AI22" s="28" t="s">
        <v>44</v>
      </c>
      <c r="AJ22" s="31" t="s">
        <v>50</v>
      </c>
      <c r="AK22" s="27" t="s">
        <v>125</v>
      </c>
    </row>
    <row r="23" spans="1:37" ht="29.25" customHeight="1" x14ac:dyDescent="0.2">
      <c r="A23" s="13">
        <v>17</v>
      </c>
      <c r="B23" s="23" t="s">
        <v>83</v>
      </c>
      <c r="C23" s="24" t="s">
        <v>46</v>
      </c>
      <c r="D23" s="25" t="s">
        <v>98</v>
      </c>
      <c r="E23" s="28">
        <v>30</v>
      </c>
      <c r="F23" s="28">
        <v>130</v>
      </c>
      <c r="G23" s="28" t="s">
        <v>44</v>
      </c>
      <c r="H23" s="28" t="s">
        <v>45</v>
      </c>
      <c r="I23" s="28">
        <v>2372</v>
      </c>
      <c r="J23" s="28">
        <f t="shared" si="1"/>
        <v>2372</v>
      </c>
      <c r="K23" s="29">
        <f t="shared" si="2"/>
        <v>3.7942664418212479E-2</v>
      </c>
      <c r="L23" s="28">
        <v>90</v>
      </c>
      <c r="M23" s="29">
        <f t="shared" si="3"/>
        <v>0.96205733558178752</v>
      </c>
      <c r="N23" s="28">
        <f t="shared" si="4"/>
        <v>2282</v>
      </c>
      <c r="O23" s="28">
        <v>0</v>
      </c>
      <c r="P23" s="28">
        <v>0</v>
      </c>
      <c r="Q23" s="28">
        <v>0</v>
      </c>
      <c r="R23" s="28">
        <v>5</v>
      </c>
      <c r="S23" s="28">
        <f t="shared" si="5"/>
        <v>2377</v>
      </c>
      <c r="T23" s="30">
        <v>15985</v>
      </c>
      <c r="U23" s="30">
        <f t="shared" si="0"/>
        <v>15985</v>
      </c>
      <c r="V23" s="30">
        <v>0</v>
      </c>
      <c r="W23" s="30">
        <v>10</v>
      </c>
      <c r="X23" s="30">
        <f t="shared" si="6"/>
        <v>15995</v>
      </c>
      <c r="Y23" s="28" t="s">
        <v>64</v>
      </c>
      <c r="Z23" s="28" t="s">
        <v>47</v>
      </c>
      <c r="AA23" s="28">
        <v>1994</v>
      </c>
      <c r="AB23" s="28" t="s">
        <v>48</v>
      </c>
      <c r="AC23" s="28">
        <v>3402</v>
      </c>
      <c r="AD23" s="28">
        <v>16</v>
      </c>
      <c r="AE23" s="28">
        <v>16</v>
      </c>
      <c r="AF23" s="28" t="s">
        <v>51</v>
      </c>
      <c r="AG23" s="28" t="s">
        <v>49</v>
      </c>
      <c r="AH23" s="28" t="s">
        <v>50</v>
      </c>
      <c r="AI23" s="28" t="s">
        <v>44</v>
      </c>
      <c r="AJ23" s="31" t="s">
        <v>50</v>
      </c>
      <c r="AK23" s="27" t="s">
        <v>136</v>
      </c>
    </row>
    <row r="24" spans="1:37" ht="29.25" customHeight="1" x14ac:dyDescent="0.2">
      <c r="A24" s="13">
        <v>18</v>
      </c>
      <c r="B24" s="23" t="s">
        <v>83</v>
      </c>
      <c r="C24" s="24" t="s">
        <v>46</v>
      </c>
      <c r="D24" s="25" t="s">
        <v>99</v>
      </c>
      <c r="E24" s="28">
        <v>20</v>
      </c>
      <c r="F24" s="28">
        <v>145</v>
      </c>
      <c r="G24" s="28" t="s">
        <v>44</v>
      </c>
      <c r="H24" s="28" t="s">
        <v>45</v>
      </c>
      <c r="I24" s="28">
        <v>5657</v>
      </c>
      <c r="J24" s="28">
        <f t="shared" si="1"/>
        <v>5582</v>
      </c>
      <c r="K24" s="29">
        <f t="shared" si="2"/>
        <v>3.0096739519885347E-2</v>
      </c>
      <c r="L24" s="28">
        <v>168</v>
      </c>
      <c r="M24" s="29">
        <f t="shared" si="3"/>
        <v>0.96990326048011466</v>
      </c>
      <c r="N24" s="28">
        <f t="shared" si="4"/>
        <v>5414</v>
      </c>
      <c r="O24" s="28">
        <v>0</v>
      </c>
      <c r="P24" s="28">
        <v>0</v>
      </c>
      <c r="Q24" s="28">
        <v>75</v>
      </c>
      <c r="R24" s="28">
        <v>20</v>
      </c>
      <c r="S24" s="28">
        <f t="shared" si="5"/>
        <v>5527</v>
      </c>
      <c r="T24" s="30">
        <v>26164</v>
      </c>
      <c r="U24" s="30">
        <f t="shared" si="0"/>
        <v>25712</v>
      </c>
      <c r="V24" s="30">
        <v>452</v>
      </c>
      <c r="W24" s="30">
        <v>100</v>
      </c>
      <c r="X24" s="30">
        <f t="shared" si="6"/>
        <v>25812</v>
      </c>
      <c r="Y24" s="28" t="s">
        <v>64</v>
      </c>
      <c r="Z24" s="28" t="s">
        <v>47</v>
      </c>
      <c r="AA24" s="28">
        <v>1983</v>
      </c>
      <c r="AB24" s="28" t="s">
        <v>48</v>
      </c>
      <c r="AC24" s="28">
        <v>766</v>
      </c>
      <c r="AD24" s="28">
        <v>12</v>
      </c>
      <c r="AE24" s="28">
        <v>32</v>
      </c>
      <c r="AF24" s="28" t="s">
        <v>51</v>
      </c>
      <c r="AG24" s="28" t="s">
        <v>49</v>
      </c>
      <c r="AH24" s="28" t="s">
        <v>50</v>
      </c>
      <c r="AI24" s="28" t="s">
        <v>44</v>
      </c>
      <c r="AJ24" s="31" t="s">
        <v>50</v>
      </c>
      <c r="AK24" s="27" t="s">
        <v>126</v>
      </c>
    </row>
    <row r="25" spans="1:37" ht="23.1" customHeight="1" x14ac:dyDescent="0.2">
      <c r="A25" s="13">
        <v>19</v>
      </c>
      <c r="B25" s="23" t="s">
        <v>83</v>
      </c>
      <c r="C25" s="24" t="s">
        <v>46</v>
      </c>
      <c r="D25" s="25" t="s">
        <v>100</v>
      </c>
      <c r="E25" s="28">
        <v>16</v>
      </c>
      <c r="F25" s="28">
        <v>150</v>
      </c>
      <c r="G25" s="28" t="s">
        <v>44</v>
      </c>
      <c r="H25" s="28" t="s">
        <v>44</v>
      </c>
      <c r="I25" s="28">
        <v>1238</v>
      </c>
      <c r="J25" s="28">
        <f t="shared" si="1"/>
        <v>1238</v>
      </c>
      <c r="K25" s="29">
        <f t="shared" si="2"/>
        <v>6.2197092084006464E-2</v>
      </c>
      <c r="L25" s="28">
        <v>77</v>
      </c>
      <c r="M25" s="29">
        <f t="shared" si="3"/>
        <v>0.93780290791599352</v>
      </c>
      <c r="N25" s="28">
        <f t="shared" si="4"/>
        <v>1161</v>
      </c>
      <c r="O25" s="28">
        <v>0</v>
      </c>
      <c r="P25" s="28">
        <v>0</v>
      </c>
      <c r="Q25" s="28">
        <v>0</v>
      </c>
      <c r="R25" s="28">
        <v>20</v>
      </c>
      <c r="S25" s="28">
        <f t="shared" si="5"/>
        <v>1258</v>
      </c>
      <c r="T25" s="30">
        <v>7217</v>
      </c>
      <c r="U25" s="30">
        <f t="shared" si="0"/>
        <v>7217</v>
      </c>
      <c r="V25" s="30">
        <v>0</v>
      </c>
      <c r="W25" s="30">
        <v>100</v>
      </c>
      <c r="X25" s="30">
        <f t="shared" si="6"/>
        <v>7317</v>
      </c>
      <c r="Y25" s="28" t="s">
        <v>64</v>
      </c>
      <c r="Z25" s="28" t="s">
        <v>47</v>
      </c>
      <c r="AA25" s="28">
        <v>1982</v>
      </c>
      <c r="AB25" s="28" t="s">
        <v>48</v>
      </c>
      <c r="AC25" s="28">
        <v>766</v>
      </c>
      <c r="AD25" s="28">
        <v>11</v>
      </c>
      <c r="AE25" s="28">
        <v>12</v>
      </c>
      <c r="AF25" s="28" t="s">
        <v>51</v>
      </c>
      <c r="AG25" s="28" t="s">
        <v>49</v>
      </c>
      <c r="AH25" s="28" t="s">
        <v>50</v>
      </c>
      <c r="AI25" s="28" t="s">
        <v>44</v>
      </c>
      <c r="AJ25" s="31" t="s">
        <v>50</v>
      </c>
      <c r="AK25" s="27" t="s">
        <v>63</v>
      </c>
    </row>
    <row r="26" spans="1:37" ht="23.1" customHeight="1" x14ac:dyDescent="0.2">
      <c r="A26" s="13">
        <v>20</v>
      </c>
      <c r="B26" s="23" t="s">
        <v>83</v>
      </c>
      <c r="C26" s="24" t="s">
        <v>46</v>
      </c>
      <c r="D26" s="25" t="s">
        <v>102</v>
      </c>
      <c r="E26" s="28">
        <v>3</v>
      </c>
      <c r="F26" s="28">
        <v>135</v>
      </c>
      <c r="G26" s="28" t="s">
        <v>44</v>
      </c>
      <c r="H26" s="28" t="s">
        <v>44</v>
      </c>
      <c r="I26" s="28">
        <v>966</v>
      </c>
      <c r="J26" s="28">
        <f t="shared" si="1"/>
        <v>966</v>
      </c>
      <c r="K26" s="29">
        <f t="shared" si="2"/>
        <v>3.6231884057971016E-2</v>
      </c>
      <c r="L26" s="28">
        <v>35</v>
      </c>
      <c r="M26" s="29">
        <f t="shared" si="3"/>
        <v>0.96376811594202894</v>
      </c>
      <c r="N26" s="28">
        <f t="shared" si="4"/>
        <v>931</v>
      </c>
      <c r="O26" s="28">
        <v>0</v>
      </c>
      <c r="P26" s="28">
        <v>0</v>
      </c>
      <c r="Q26" s="28">
        <v>0</v>
      </c>
      <c r="R26" s="28">
        <v>20</v>
      </c>
      <c r="S26" s="28">
        <f t="shared" si="5"/>
        <v>986</v>
      </c>
      <c r="T26" s="30">
        <v>2764</v>
      </c>
      <c r="U26" s="30">
        <f t="shared" si="0"/>
        <v>2764</v>
      </c>
      <c r="V26" s="30">
        <v>0</v>
      </c>
      <c r="W26" s="30">
        <v>100</v>
      </c>
      <c r="X26" s="30">
        <f t="shared" si="6"/>
        <v>2864</v>
      </c>
      <c r="Y26" s="28" t="s">
        <v>64</v>
      </c>
      <c r="Z26" s="28" t="s">
        <v>47</v>
      </c>
      <c r="AA26" s="28">
        <v>1973</v>
      </c>
      <c r="AB26" s="28" t="s">
        <v>48</v>
      </c>
      <c r="AC26" s="28">
        <v>766</v>
      </c>
      <c r="AD26" s="28">
        <v>11</v>
      </c>
      <c r="AE26" s="28">
        <v>12</v>
      </c>
      <c r="AF26" s="28" t="s">
        <v>51</v>
      </c>
      <c r="AG26" s="28" t="s">
        <v>49</v>
      </c>
      <c r="AH26" s="28" t="s">
        <v>50</v>
      </c>
      <c r="AI26" s="28" t="s">
        <v>44</v>
      </c>
      <c r="AJ26" s="31" t="s">
        <v>50</v>
      </c>
      <c r="AK26" s="27" t="s">
        <v>63</v>
      </c>
    </row>
    <row r="27" spans="1:37" ht="45" x14ac:dyDescent="0.2">
      <c r="A27" s="13">
        <v>21</v>
      </c>
      <c r="B27" s="23" t="s">
        <v>83</v>
      </c>
      <c r="C27" s="24" t="s">
        <v>46</v>
      </c>
      <c r="D27" s="25" t="s">
        <v>101</v>
      </c>
      <c r="E27" s="28">
        <v>16</v>
      </c>
      <c r="F27" s="28">
        <v>160</v>
      </c>
      <c r="G27" s="28" t="s">
        <v>44</v>
      </c>
      <c r="H27" s="28" t="s">
        <v>44</v>
      </c>
      <c r="I27" s="28">
        <v>647</v>
      </c>
      <c r="J27" s="28">
        <f t="shared" si="1"/>
        <v>646</v>
      </c>
      <c r="K27" s="29">
        <f t="shared" si="2"/>
        <v>6.1919504643962849E-2</v>
      </c>
      <c r="L27" s="28">
        <v>40</v>
      </c>
      <c r="M27" s="29">
        <f t="shared" si="3"/>
        <v>0.9380804953560371</v>
      </c>
      <c r="N27" s="28">
        <f t="shared" si="4"/>
        <v>606</v>
      </c>
      <c r="O27" s="28">
        <v>0</v>
      </c>
      <c r="P27" s="28">
        <v>0</v>
      </c>
      <c r="Q27" s="28">
        <v>1</v>
      </c>
      <c r="R27" s="28">
        <v>10</v>
      </c>
      <c r="S27" s="28">
        <f t="shared" si="5"/>
        <v>655</v>
      </c>
      <c r="T27" s="30">
        <v>2200</v>
      </c>
      <c r="U27" s="30">
        <f t="shared" si="0"/>
        <v>1404</v>
      </c>
      <c r="V27" s="30">
        <v>796</v>
      </c>
      <c r="W27" s="30">
        <v>20</v>
      </c>
      <c r="X27" s="30">
        <f t="shared" si="6"/>
        <v>1424</v>
      </c>
      <c r="Y27" s="28" t="s">
        <v>64</v>
      </c>
      <c r="Z27" s="28" t="s">
        <v>47</v>
      </c>
      <c r="AA27" s="28">
        <v>1974</v>
      </c>
      <c r="AB27" s="28" t="s">
        <v>48</v>
      </c>
      <c r="AC27" s="28">
        <v>766</v>
      </c>
      <c r="AD27" s="28">
        <v>10</v>
      </c>
      <c r="AE27" s="28">
        <v>4</v>
      </c>
      <c r="AF27" s="28" t="s">
        <v>51</v>
      </c>
      <c r="AG27" s="28" t="s">
        <v>49</v>
      </c>
      <c r="AH27" s="28" t="s">
        <v>50</v>
      </c>
      <c r="AI27" s="28" t="s">
        <v>44</v>
      </c>
      <c r="AJ27" s="31" t="s">
        <v>50</v>
      </c>
      <c r="AK27" s="27" t="s">
        <v>71</v>
      </c>
    </row>
    <row r="28" spans="1:37" ht="45" x14ac:dyDescent="0.2">
      <c r="A28" s="13">
        <v>22</v>
      </c>
      <c r="B28" s="23" t="s">
        <v>83</v>
      </c>
      <c r="C28" s="24" t="s">
        <v>46</v>
      </c>
      <c r="D28" s="25" t="s">
        <v>103</v>
      </c>
      <c r="E28" s="28">
        <v>23</v>
      </c>
      <c r="F28" s="28">
        <v>155</v>
      </c>
      <c r="G28" s="28" t="s">
        <v>44</v>
      </c>
      <c r="H28" s="28" t="s">
        <v>44</v>
      </c>
      <c r="I28" s="28">
        <v>1495</v>
      </c>
      <c r="J28" s="28">
        <f t="shared" si="1"/>
        <v>1458</v>
      </c>
      <c r="K28" s="29">
        <f t="shared" si="2"/>
        <v>6.5157750342935528E-2</v>
      </c>
      <c r="L28" s="28">
        <v>95</v>
      </c>
      <c r="M28" s="29">
        <f t="shared" si="3"/>
        <v>0.93484224965706442</v>
      </c>
      <c r="N28" s="28">
        <f t="shared" si="4"/>
        <v>1363</v>
      </c>
      <c r="O28" s="28">
        <v>0</v>
      </c>
      <c r="P28" s="28">
        <v>0</v>
      </c>
      <c r="Q28" s="28">
        <v>37</v>
      </c>
      <c r="R28" s="28">
        <v>30</v>
      </c>
      <c r="S28" s="28">
        <f t="shared" si="5"/>
        <v>1451</v>
      </c>
      <c r="T28" s="30">
        <v>6486</v>
      </c>
      <c r="U28" s="30">
        <f t="shared" si="0"/>
        <v>6303</v>
      </c>
      <c r="V28" s="30">
        <v>183</v>
      </c>
      <c r="W28" s="30">
        <v>150</v>
      </c>
      <c r="X28" s="30">
        <f t="shared" si="6"/>
        <v>6453</v>
      </c>
      <c r="Y28" s="28" t="s">
        <v>64</v>
      </c>
      <c r="Z28" s="28" t="s">
        <v>47</v>
      </c>
      <c r="AA28" s="28">
        <v>1986</v>
      </c>
      <c r="AB28" s="28" t="s">
        <v>48</v>
      </c>
      <c r="AC28" s="28">
        <v>766</v>
      </c>
      <c r="AD28" s="28">
        <v>11</v>
      </c>
      <c r="AE28" s="28">
        <v>16</v>
      </c>
      <c r="AF28" s="28" t="s">
        <v>51</v>
      </c>
      <c r="AG28" s="28" t="s">
        <v>58</v>
      </c>
      <c r="AH28" s="28" t="s">
        <v>50</v>
      </c>
      <c r="AI28" s="28" t="s">
        <v>44</v>
      </c>
      <c r="AJ28" s="31" t="s">
        <v>50</v>
      </c>
      <c r="AK28" s="27" t="s">
        <v>127</v>
      </c>
    </row>
    <row r="29" spans="1:37" ht="23.1" customHeight="1" x14ac:dyDescent="0.2">
      <c r="A29" s="13">
        <v>23</v>
      </c>
      <c r="B29" s="23" t="s">
        <v>83</v>
      </c>
      <c r="C29" s="24" t="s">
        <v>46</v>
      </c>
      <c r="D29" s="25" t="s">
        <v>104</v>
      </c>
      <c r="E29" s="28">
        <v>10</v>
      </c>
      <c r="F29" s="28">
        <v>150</v>
      </c>
      <c r="G29" s="28" t="s">
        <v>44</v>
      </c>
      <c r="H29" s="28" t="s">
        <v>44</v>
      </c>
      <c r="I29" s="28">
        <v>1470</v>
      </c>
      <c r="J29" s="28">
        <f t="shared" si="1"/>
        <v>1470</v>
      </c>
      <c r="K29" s="29">
        <f t="shared" si="2"/>
        <v>4.8979591836734691E-2</v>
      </c>
      <c r="L29" s="28">
        <v>72</v>
      </c>
      <c r="M29" s="29">
        <f t="shared" si="3"/>
        <v>0.95102040816326527</v>
      </c>
      <c r="N29" s="28">
        <f t="shared" si="4"/>
        <v>1398</v>
      </c>
      <c r="O29" s="28">
        <v>0</v>
      </c>
      <c r="P29" s="28">
        <v>0</v>
      </c>
      <c r="Q29" s="28">
        <v>0</v>
      </c>
      <c r="R29" s="28">
        <v>15</v>
      </c>
      <c r="S29" s="28">
        <f t="shared" si="5"/>
        <v>1485</v>
      </c>
      <c r="T29" s="30">
        <v>5942</v>
      </c>
      <c r="U29" s="30">
        <f t="shared" si="0"/>
        <v>5942</v>
      </c>
      <c r="V29" s="32">
        <v>0</v>
      </c>
      <c r="W29" s="32">
        <v>100</v>
      </c>
      <c r="X29" s="30">
        <f t="shared" si="6"/>
        <v>6042</v>
      </c>
      <c r="Y29" s="28" t="s">
        <v>64</v>
      </c>
      <c r="Z29" s="28" t="s">
        <v>47</v>
      </c>
      <c r="AA29" s="28">
        <v>1983</v>
      </c>
      <c r="AB29" s="28" t="s">
        <v>48</v>
      </c>
      <c r="AC29" s="28">
        <v>766</v>
      </c>
      <c r="AD29" s="28">
        <v>15</v>
      </c>
      <c r="AE29" s="28">
        <v>45</v>
      </c>
      <c r="AF29" s="28" t="s">
        <v>51</v>
      </c>
      <c r="AG29" s="28" t="s">
        <v>49</v>
      </c>
      <c r="AH29" s="28" t="s">
        <v>50</v>
      </c>
      <c r="AI29" s="28" t="s">
        <v>44</v>
      </c>
      <c r="AJ29" s="31" t="s">
        <v>50</v>
      </c>
      <c r="AK29" s="27" t="s">
        <v>63</v>
      </c>
    </row>
    <row r="30" spans="1:37" ht="23.1" customHeight="1" x14ac:dyDescent="0.2">
      <c r="A30" s="13">
        <v>24</v>
      </c>
      <c r="B30" s="23" t="s">
        <v>83</v>
      </c>
      <c r="C30" s="24" t="s">
        <v>46</v>
      </c>
      <c r="D30" s="25" t="s">
        <v>105</v>
      </c>
      <c r="E30" s="28">
        <v>12</v>
      </c>
      <c r="F30" s="28">
        <v>145</v>
      </c>
      <c r="G30" s="28" t="s">
        <v>44</v>
      </c>
      <c r="H30" s="28" t="s">
        <v>44</v>
      </c>
      <c r="I30" s="28">
        <v>2728</v>
      </c>
      <c r="J30" s="28">
        <f t="shared" si="1"/>
        <v>2728</v>
      </c>
      <c r="K30" s="29">
        <f t="shared" si="2"/>
        <v>4.5821114369501467E-2</v>
      </c>
      <c r="L30" s="28">
        <v>125</v>
      </c>
      <c r="M30" s="29">
        <f t="shared" si="3"/>
        <v>0.95417888563049857</v>
      </c>
      <c r="N30" s="28">
        <f t="shared" si="4"/>
        <v>2603</v>
      </c>
      <c r="O30" s="28">
        <v>0</v>
      </c>
      <c r="P30" s="28">
        <v>0</v>
      </c>
      <c r="Q30" s="28">
        <v>0</v>
      </c>
      <c r="R30" s="28">
        <v>20</v>
      </c>
      <c r="S30" s="28">
        <f t="shared" si="5"/>
        <v>2748</v>
      </c>
      <c r="T30" s="30">
        <v>49405</v>
      </c>
      <c r="U30" s="30">
        <f t="shared" si="0"/>
        <v>49405</v>
      </c>
      <c r="V30" s="30">
        <v>0</v>
      </c>
      <c r="W30" s="30">
        <v>20</v>
      </c>
      <c r="X30" s="30">
        <f t="shared" si="6"/>
        <v>49425</v>
      </c>
      <c r="Y30" s="28" t="s">
        <v>64</v>
      </c>
      <c r="Z30" s="28" t="s">
        <v>47</v>
      </c>
      <c r="AA30" s="28">
        <v>1996</v>
      </c>
      <c r="AB30" s="28" t="s">
        <v>48</v>
      </c>
      <c r="AC30" s="28">
        <v>3402</v>
      </c>
      <c r="AD30" s="28">
        <v>11</v>
      </c>
      <c r="AE30" s="28">
        <v>36</v>
      </c>
      <c r="AF30" s="28" t="s">
        <v>51</v>
      </c>
      <c r="AG30" s="28" t="s">
        <v>49</v>
      </c>
      <c r="AH30" s="28" t="s">
        <v>50</v>
      </c>
      <c r="AI30" s="28" t="s">
        <v>44</v>
      </c>
      <c r="AJ30" s="31" t="s">
        <v>50</v>
      </c>
      <c r="AK30" s="27" t="s">
        <v>63</v>
      </c>
    </row>
    <row r="31" spans="1:37" ht="23.1" customHeight="1" x14ac:dyDescent="0.2">
      <c r="A31" s="13">
        <v>25</v>
      </c>
      <c r="B31" s="23" t="s">
        <v>83</v>
      </c>
      <c r="C31" s="24" t="s">
        <v>46</v>
      </c>
      <c r="D31" s="25" t="s">
        <v>106</v>
      </c>
      <c r="E31" s="28">
        <v>16</v>
      </c>
      <c r="F31" s="28">
        <v>140</v>
      </c>
      <c r="G31" s="28" t="s">
        <v>44</v>
      </c>
      <c r="H31" s="28" t="s">
        <v>44</v>
      </c>
      <c r="I31" s="28">
        <v>2827</v>
      </c>
      <c r="J31" s="28">
        <f t="shared" si="1"/>
        <v>2827</v>
      </c>
      <c r="K31" s="29">
        <f t="shared" si="2"/>
        <v>4.3509020162716662E-2</v>
      </c>
      <c r="L31" s="28">
        <v>123</v>
      </c>
      <c r="M31" s="29">
        <f t="shared" si="3"/>
        <v>0.95649097983728337</v>
      </c>
      <c r="N31" s="28">
        <f t="shared" si="4"/>
        <v>2704</v>
      </c>
      <c r="O31" s="28">
        <v>0</v>
      </c>
      <c r="P31" s="28">
        <v>0</v>
      </c>
      <c r="Q31" s="28">
        <v>0</v>
      </c>
      <c r="R31" s="28">
        <v>20</v>
      </c>
      <c r="S31" s="28">
        <f t="shared" si="5"/>
        <v>2847</v>
      </c>
      <c r="T31" s="30">
        <v>22710</v>
      </c>
      <c r="U31" s="30">
        <f t="shared" si="0"/>
        <v>22710</v>
      </c>
      <c r="V31" s="30">
        <v>0</v>
      </c>
      <c r="W31" s="30">
        <v>20</v>
      </c>
      <c r="X31" s="30">
        <f t="shared" si="6"/>
        <v>22730</v>
      </c>
      <c r="Y31" s="28" t="s">
        <v>64</v>
      </c>
      <c r="Z31" s="28" t="s">
        <v>47</v>
      </c>
      <c r="AA31" s="28">
        <v>1991</v>
      </c>
      <c r="AB31" s="28" t="s">
        <v>48</v>
      </c>
      <c r="AC31" s="28">
        <v>3402</v>
      </c>
      <c r="AD31" s="28">
        <v>12</v>
      </c>
      <c r="AE31" s="28">
        <v>20</v>
      </c>
      <c r="AF31" s="28" t="s">
        <v>51</v>
      </c>
      <c r="AG31" s="28" t="s">
        <v>49</v>
      </c>
      <c r="AH31" s="28" t="s">
        <v>50</v>
      </c>
      <c r="AI31" s="28" t="s">
        <v>44</v>
      </c>
      <c r="AJ31" s="31" t="s">
        <v>50</v>
      </c>
      <c r="AK31" s="27" t="s">
        <v>63</v>
      </c>
    </row>
    <row r="32" spans="1:37" ht="23.1" customHeight="1" x14ac:dyDescent="0.2">
      <c r="A32" s="13">
        <v>26</v>
      </c>
      <c r="B32" s="23" t="s">
        <v>83</v>
      </c>
      <c r="C32" s="24" t="s">
        <v>72</v>
      </c>
      <c r="D32" s="25" t="s">
        <v>107</v>
      </c>
      <c r="E32" s="28">
        <v>1</v>
      </c>
      <c r="F32" s="28">
        <v>140</v>
      </c>
      <c r="G32" s="28" t="s">
        <v>44</v>
      </c>
      <c r="H32" s="28" t="s">
        <v>45</v>
      </c>
      <c r="I32" s="28">
        <v>542</v>
      </c>
      <c r="J32" s="28">
        <f t="shared" si="1"/>
        <v>542</v>
      </c>
      <c r="K32" s="29">
        <f t="shared" si="2"/>
        <v>0</v>
      </c>
      <c r="L32" s="28">
        <v>0</v>
      </c>
      <c r="M32" s="29">
        <f t="shared" si="3"/>
        <v>1</v>
      </c>
      <c r="N32" s="28">
        <f t="shared" si="4"/>
        <v>542</v>
      </c>
      <c r="O32" s="28">
        <v>0</v>
      </c>
      <c r="P32" s="28">
        <v>0</v>
      </c>
      <c r="Q32" s="33">
        <v>0</v>
      </c>
      <c r="R32" s="28">
        <v>0</v>
      </c>
      <c r="S32" s="28">
        <f t="shared" si="5"/>
        <v>542</v>
      </c>
      <c r="T32" s="30">
        <v>51</v>
      </c>
      <c r="U32" s="30">
        <f t="shared" si="0"/>
        <v>51</v>
      </c>
      <c r="V32" s="30">
        <v>0</v>
      </c>
      <c r="W32" s="30">
        <v>0</v>
      </c>
      <c r="X32" s="30">
        <f t="shared" si="6"/>
        <v>51</v>
      </c>
      <c r="Y32" s="28" t="s">
        <v>65</v>
      </c>
      <c r="Z32" s="28" t="s">
        <v>57</v>
      </c>
      <c r="AA32" s="28">
        <v>1976</v>
      </c>
      <c r="AB32" s="28" t="s">
        <v>48</v>
      </c>
      <c r="AC32" s="28">
        <v>766</v>
      </c>
      <c r="AD32" s="28">
        <v>80</v>
      </c>
      <c r="AE32" s="28">
        <v>4</v>
      </c>
      <c r="AF32" s="28" t="s">
        <v>51</v>
      </c>
      <c r="AG32" s="28" t="s">
        <v>49</v>
      </c>
      <c r="AH32" s="28" t="s">
        <v>66</v>
      </c>
      <c r="AI32" s="28" t="s">
        <v>45</v>
      </c>
      <c r="AJ32" s="31" t="s">
        <v>50</v>
      </c>
      <c r="AK32" s="27" t="s">
        <v>63</v>
      </c>
    </row>
    <row r="33" spans="1:37" ht="45" x14ac:dyDescent="0.2">
      <c r="A33" s="13">
        <v>27</v>
      </c>
      <c r="B33" s="23" t="s">
        <v>83</v>
      </c>
      <c r="C33" s="24" t="s">
        <v>72</v>
      </c>
      <c r="D33" s="25" t="s">
        <v>108</v>
      </c>
      <c r="E33" s="28">
        <v>17</v>
      </c>
      <c r="F33" s="28">
        <v>130</v>
      </c>
      <c r="G33" s="28" t="s">
        <v>44</v>
      </c>
      <c r="H33" s="28" t="s">
        <v>44</v>
      </c>
      <c r="I33" s="28">
        <v>554</v>
      </c>
      <c r="J33" s="28">
        <f t="shared" si="1"/>
        <v>546</v>
      </c>
      <c r="K33" s="29">
        <f t="shared" si="2"/>
        <v>6.4102564102564097E-2</v>
      </c>
      <c r="L33" s="28">
        <v>35</v>
      </c>
      <c r="M33" s="29">
        <f t="shared" si="3"/>
        <v>0.9358974358974359</v>
      </c>
      <c r="N33" s="28">
        <f t="shared" si="4"/>
        <v>511</v>
      </c>
      <c r="O33" s="28">
        <v>0</v>
      </c>
      <c r="P33" s="28">
        <v>0</v>
      </c>
      <c r="Q33" s="33">
        <v>8</v>
      </c>
      <c r="R33" s="28">
        <v>5</v>
      </c>
      <c r="S33" s="28">
        <f t="shared" si="5"/>
        <v>543</v>
      </c>
      <c r="T33" s="30">
        <v>2799</v>
      </c>
      <c r="U33" s="30">
        <f t="shared" si="0"/>
        <v>1301</v>
      </c>
      <c r="V33" s="30">
        <v>1498</v>
      </c>
      <c r="W33" s="30">
        <v>10</v>
      </c>
      <c r="X33" s="30">
        <f t="shared" si="6"/>
        <v>1311</v>
      </c>
      <c r="Y33" s="28" t="s">
        <v>64</v>
      </c>
      <c r="Z33" s="28" t="s">
        <v>47</v>
      </c>
      <c r="AA33" s="28">
        <v>1978</v>
      </c>
      <c r="AB33" s="28" t="s">
        <v>48</v>
      </c>
      <c r="AC33" s="28">
        <v>766</v>
      </c>
      <c r="AD33" s="28">
        <v>10</v>
      </c>
      <c r="AE33" s="28">
        <v>12</v>
      </c>
      <c r="AF33" s="28" t="s">
        <v>51</v>
      </c>
      <c r="AG33" s="28" t="s">
        <v>49</v>
      </c>
      <c r="AH33" s="28" t="s">
        <v>50</v>
      </c>
      <c r="AI33" s="28" t="s">
        <v>44</v>
      </c>
      <c r="AJ33" s="31" t="s">
        <v>50</v>
      </c>
      <c r="AK33" s="27" t="s">
        <v>128</v>
      </c>
    </row>
    <row r="34" spans="1:37" ht="23.1" customHeight="1" x14ac:dyDescent="0.2">
      <c r="A34" s="13">
        <v>28</v>
      </c>
      <c r="B34" s="23" t="s">
        <v>83</v>
      </c>
      <c r="C34" s="24" t="s">
        <v>46</v>
      </c>
      <c r="D34" s="25" t="s">
        <v>109</v>
      </c>
      <c r="E34" s="28">
        <v>2</v>
      </c>
      <c r="F34" s="28">
        <v>140</v>
      </c>
      <c r="G34" s="28" t="s">
        <v>44</v>
      </c>
      <c r="H34" s="28" t="s">
        <v>44</v>
      </c>
      <c r="I34" s="28">
        <v>182</v>
      </c>
      <c r="J34" s="28">
        <f t="shared" si="1"/>
        <v>182</v>
      </c>
      <c r="K34" s="29">
        <f t="shared" si="2"/>
        <v>0</v>
      </c>
      <c r="L34" s="28">
        <v>0</v>
      </c>
      <c r="M34" s="29">
        <f t="shared" si="3"/>
        <v>1</v>
      </c>
      <c r="N34" s="28">
        <f t="shared" si="4"/>
        <v>182</v>
      </c>
      <c r="O34" s="28">
        <v>0</v>
      </c>
      <c r="P34" s="28">
        <v>0</v>
      </c>
      <c r="Q34" s="33">
        <v>0</v>
      </c>
      <c r="R34" s="28">
        <v>0</v>
      </c>
      <c r="S34" s="28">
        <f t="shared" si="5"/>
        <v>182</v>
      </c>
      <c r="T34" s="30">
        <v>19</v>
      </c>
      <c r="U34" s="30">
        <f t="shared" si="0"/>
        <v>19</v>
      </c>
      <c r="V34" s="30">
        <v>0</v>
      </c>
      <c r="W34" s="30">
        <v>0</v>
      </c>
      <c r="X34" s="30">
        <f t="shared" si="6"/>
        <v>19</v>
      </c>
      <c r="Y34" s="28" t="s">
        <v>65</v>
      </c>
      <c r="Z34" s="28" t="s">
        <v>57</v>
      </c>
      <c r="AA34" s="28">
        <v>1976</v>
      </c>
      <c r="AB34" s="28" t="s">
        <v>48</v>
      </c>
      <c r="AC34" s="28">
        <v>766</v>
      </c>
      <c r="AD34" s="28">
        <v>75</v>
      </c>
      <c r="AE34" s="28">
        <v>2</v>
      </c>
      <c r="AF34" s="28" t="s">
        <v>51</v>
      </c>
      <c r="AG34" s="28" t="s">
        <v>49</v>
      </c>
      <c r="AH34" s="28" t="s">
        <v>66</v>
      </c>
      <c r="AI34" s="28" t="s">
        <v>45</v>
      </c>
      <c r="AJ34" s="31" t="s">
        <v>50</v>
      </c>
      <c r="AK34" s="27" t="s">
        <v>63</v>
      </c>
    </row>
    <row r="35" spans="1:37" ht="45" x14ac:dyDescent="0.2">
      <c r="A35" s="13">
        <v>29</v>
      </c>
      <c r="B35" s="23" t="s">
        <v>83</v>
      </c>
      <c r="C35" s="24" t="s">
        <v>46</v>
      </c>
      <c r="D35" s="25" t="s">
        <v>110</v>
      </c>
      <c r="E35" s="28">
        <v>18</v>
      </c>
      <c r="F35" s="28">
        <v>130</v>
      </c>
      <c r="G35" s="28" t="s">
        <v>44</v>
      </c>
      <c r="H35" s="28" t="s">
        <v>44</v>
      </c>
      <c r="I35" s="28">
        <v>2633</v>
      </c>
      <c r="J35" s="28">
        <f t="shared" si="1"/>
        <v>2586</v>
      </c>
      <c r="K35" s="29">
        <f t="shared" si="2"/>
        <v>3.9443155452436193E-2</v>
      </c>
      <c r="L35" s="28">
        <v>102</v>
      </c>
      <c r="M35" s="29">
        <f t="shared" si="3"/>
        <v>0.96055684454756385</v>
      </c>
      <c r="N35" s="28">
        <f t="shared" si="4"/>
        <v>2484</v>
      </c>
      <c r="O35" s="28">
        <v>0</v>
      </c>
      <c r="P35" s="28">
        <v>0</v>
      </c>
      <c r="Q35" s="33">
        <v>47</v>
      </c>
      <c r="R35" s="28">
        <v>20</v>
      </c>
      <c r="S35" s="28">
        <f t="shared" si="5"/>
        <v>2559</v>
      </c>
      <c r="T35" s="30">
        <v>10040</v>
      </c>
      <c r="U35" s="30">
        <f t="shared" si="0"/>
        <v>5910</v>
      </c>
      <c r="V35" s="30">
        <v>4130</v>
      </c>
      <c r="W35" s="30">
        <v>50</v>
      </c>
      <c r="X35" s="30">
        <f t="shared" si="6"/>
        <v>5960</v>
      </c>
      <c r="Y35" s="28" t="s">
        <v>64</v>
      </c>
      <c r="Z35" s="28" t="s">
        <v>47</v>
      </c>
      <c r="AA35" s="28">
        <v>1979</v>
      </c>
      <c r="AB35" s="28" t="s">
        <v>48</v>
      </c>
      <c r="AC35" s="28">
        <v>766</v>
      </c>
      <c r="AD35" s="28">
        <v>8</v>
      </c>
      <c r="AE35" s="28">
        <v>18</v>
      </c>
      <c r="AF35" s="28" t="s">
        <v>51</v>
      </c>
      <c r="AG35" s="28" t="s">
        <v>49</v>
      </c>
      <c r="AH35" s="28" t="s">
        <v>50</v>
      </c>
      <c r="AI35" s="28" t="s">
        <v>44</v>
      </c>
      <c r="AJ35" s="31" t="s">
        <v>50</v>
      </c>
      <c r="AK35" s="27" t="s">
        <v>129</v>
      </c>
    </row>
    <row r="36" spans="1:37" ht="45" x14ac:dyDescent="0.2">
      <c r="A36" s="13">
        <v>30</v>
      </c>
      <c r="B36" s="23" t="s">
        <v>83</v>
      </c>
      <c r="C36" s="24" t="s">
        <v>46</v>
      </c>
      <c r="D36" s="25" t="s">
        <v>111</v>
      </c>
      <c r="E36" s="28">
        <v>28</v>
      </c>
      <c r="F36" s="28">
        <v>140</v>
      </c>
      <c r="G36" s="28" t="s">
        <v>44</v>
      </c>
      <c r="H36" s="28" t="s">
        <v>44</v>
      </c>
      <c r="I36" s="28">
        <v>1421</v>
      </c>
      <c r="J36" s="28">
        <f t="shared" si="1"/>
        <v>1327</v>
      </c>
      <c r="K36" s="29">
        <f t="shared" si="2"/>
        <v>5.5011303692539565E-2</v>
      </c>
      <c r="L36" s="28">
        <v>73</v>
      </c>
      <c r="M36" s="29">
        <f t="shared" si="3"/>
        <v>0.94498869630746041</v>
      </c>
      <c r="N36" s="28">
        <f t="shared" si="4"/>
        <v>1254</v>
      </c>
      <c r="O36" s="28">
        <v>0</v>
      </c>
      <c r="P36" s="28">
        <v>0</v>
      </c>
      <c r="Q36" s="33">
        <v>94</v>
      </c>
      <c r="R36" s="28">
        <v>30</v>
      </c>
      <c r="S36" s="28">
        <f t="shared" si="5"/>
        <v>1263</v>
      </c>
      <c r="T36" s="30">
        <v>4141</v>
      </c>
      <c r="U36" s="30">
        <f t="shared" si="0"/>
        <v>3836</v>
      </c>
      <c r="V36" s="30">
        <v>305</v>
      </c>
      <c r="W36" s="30">
        <v>150</v>
      </c>
      <c r="X36" s="30">
        <f t="shared" si="6"/>
        <v>3986</v>
      </c>
      <c r="Y36" s="28" t="s">
        <v>64</v>
      </c>
      <c r="Z36" s="28" t="s">
        <v>47</v>
      </c>
      <c r="AA36" s="28">
        <v>1981</v>
      </c>
      <c r="AB36" s="28" t="s">
        <v>48</v>
      </c>
      <c r="AC36" s="28">
        <v>766</v>
      </c>
      <c r="AD36" s="28">
        <v>5</v>
      </c>
      <c r="AE36" s="28">
        <v>18</v>
      </c>
      <c r="AF36" s="28" t="s">
        <v>51</v>
      </c>
      <c r="AG36" s="28" t="s">
        <v>49</v>
      </c>
      <c r="AH36" s="28" t="s">
        <v>50</v>
      </c>
      <c r="AI36" s="28" t="s">
        <v>44</v>
      </c>
      <c r="AJ36" s="31" t="s">
        <v>50</v>
      </c>
      <c r="AK36" s="27" t="s">
        <v>131</v>
      </c>
    </row>
    <row r="37" spans="1:37" ht="23.1" customHeight="1" x14ac:dyDescent="0.2">
      <c r="A37" s="13">
        <v>31</v>
      </c>
      <c r="B37" s="23" t="s">
        <v>83</v>
      </c>
      <c r="C37" s="24" t="s">
        <v>46</v>
      </c>
      <c r="D37" s="25" t="s">
        <v>112</v>
      </c>
      <c r="E37" s="28">
        <v>2</v>
      </c>
      <c r="F37" s="28">
        <v>140</v>
      </c>
      <c r="G37" s="28" t="s">
        <v>44</v>
      </c>
      <c r="H37" s="28" t="s">
        <v>45</v>
      </c>
      <c r="I37" s="28">
        <v>3392</v>
      </c>
      <c r="J37" s="28">
        <f t="shared" si="1"/>
        <v>3392</v>
      </c>
      <c r="K37" s="29">
        <f t="shared" si="2"/>
        <v>0.16214622641509435</v>
      </c>
      <c r="L37" s="28">
        <v>550</v>
      </c>
      <c r="M37" s="29">
        <f t="shared" si="3"/>
        <v>0.83785377358490565</v>
      </c>
      <c r="N37" s="28">
        <f t="shared" si="4"/>
        <v>2842</v>
      </c>
      <c r="O37" s="28">
        <v>0</v>
      </c>
      <c r="P37" s="28">
        <v>0</v>
      </c>
      <c r="Q37" s="33">
        <v>0</v>
      </c>
      <c r="R37" s="28">
        <v>0</v>
      </c>
      <c r="S37" s="28">
        <f t="shared" si="5"/>
        <v>3392</v>
      </c>
      <c r="T37" s="30">
        <v>6358</v>
      </c>
      <c r="U37" s="30">
        <f t="shared" si="0"/>
        <v>6358</v>
      </c>
      <c r="V37" s="30">
        <v>0</v>
      </c>
      <c r="W37" s="30">
        <v>0</v>
      </c>
      <c r="X37" s="30">
        <f t="shared" si="6"/>
        <v>6358</v>
      </c>
      <c r="Y37" s="28" t="s">
        <v>64</v>
      </c>
      <c r="Z37" s="28" t="s">
        <v>47</v>
      </c>
      <c r="AA37" s="28">
        <v>1980</v>
      </c>
      <c r="AB37" s="28" t="s">
        <v>48</v>
      </c>
      <c r="AC37" s="28">
        <v>766</v>
      </c>
      <c r="AD37" s="28">
        <v>15</v>
      </c>
      <c r="AE37" s="28">
        <v>10</v>
      </c>
      <c r="AF37" s="28" t="s">
        <v>51</v>
      </c>
      <c r="AG37" s="28" t="s">
        <v>49</v>
      </c>
      <c r="AH37" s="28" t="s">
        <v>66</v>
      </c>
      <c r="AI37" s="28" t="s">
        <v>45</v>
      </c>
      <c r="AJ37" s="31" t="s">
        <v>50</v>
      </c>
      <c r="AK37" s="27" t="s">
        <v>63</v>
      </c>
    </row>
    <row r="38" spans="1:37" ht="23.1" customHeight="1" x14ac:dyDescent="0.2">
      <c r="A38" s="13">
        <v>32</v>
      </c>
      <c r="B38" s="23" t="s">
        <v>83</v>
      </c>
      <c r="C38" s="24" t="s">
        <v>46</v>
      </c>
      <c r="D38" s="25" t="s">
        <v>113</v>
      </c>
      <c r="E38" s="28">
        <v>30</v>
      </c>
      <c r="F38" s="28">
        <v>125</v>
      </c>
      <c r="G38" s="28" t="s">
        <v>44</v>
      </c>
      <c r="H38" s="28" t="s">
        <v>44</v>
      </c>
      <c r="I38" s="28">
        <v>541</v>
      </c>
      <c r="J38" s="28">
        <f t="shared" si="1"/>
        <v>541</v>
      </c>
      <c r="K38" s="29">
        <f t="shared" ref="K38:K46" si="7">L38/J38</f>
        <v>6.0998151571164512E-2</v>
      </c>
      <c r="L38" s="28">
        <v>33</v>
      </c>
      <c r="M38" s="29">
        <f t="shared" ref="M38:M46" si="8">N38/J38</f>
        <v>0.93900184842883549</v>
      </c>
      <c r="N38" s="28">
        <f t="shared" si="4"/>
        <v>508</v>
      </c>
      <c r="O38" s="28">
        <v>0</v>
      </c>
      <c r="P38" s="28">
        <v>0</v>
      </c>
      <c r="Q38" s="33">
        <v>0</v>
      </c>
      <c r="R38" s="28">
        <v>10</v>
      </c>
      <c r="S38" s="28">
        <f t="shared" si="5"/>
        <v>551</v>
      </c>
      <c r="T38" s="30">
        <v>9132</v>
      </c>
      <c r="U38" s="30">
        <f t="shared" si="0"/>
        <v>9132</v>
      </c>
      <c r="V38" s="30">
        <v>0</v>
      </c>
      <c r="W38" s="30">
        <v>10</v>
      </c>
      <c r="X38" s="30">
        <f t="shared" ref="X38:X46" si="9">T38-V38+W38</f>
        <v>9142</v>
      </c>
      <c r="Y38" s="28" t="s">
        <v>64</v>
      </c>
      <c r="Z38" s="28" t="s">
        <v>47</v>
      </c>
      <c r="AA38" s="28">
        <v>2000</v>
      </c>
      <c r="AB38" s="28" t="s">
        <v>48</v>
      </c>
      <c r="AC38" s="28">
        <v>3402</v>
      </c>
      <c r="AD38" s="28">
        <v>15</v>
      </c>
      <c r="AE38" s="28">
        <v>7</v>
      </c>
      <c r="AF38" s="28" t="s">
        <v>51</v>
      </c>
      <c r="AG38" s="28" t="s">
        <v>49</v>
      </c>
      <c r="AH38" s="28" t="s">
        <v>50</v>
      </c>
      <c r="AI38" s="28" t="s">
        <v>44</v>
      </c>
      <c r="AJ38" s="31" t="s">
        <v>50</v>
      </c>
      <c r="AK38" s="27" t="s">
        <v>63</v>
      </c>
    </row>
    <row r="39" spans="1:37" ht="23.1" customHeight="1" x14ac:dyDescent="0.2">
      <c r="A39" s="13">
        <v>33</v>
      </c>
      <c r="B39" s="23" t="s">
        <v>67</v>
      </c>
      <c r="C39" s="24" t="s">
        <v>46</v>
      </c>
      <c r="D39" s="25" t="s">
        <v>114</v>
      </c>
      <c r="E39" s="28">
        <v>28</v>
      </c>
      <c r="F39" s="28">
        <v>115</v>
      </c>
      <c r="G39" s="28" t="s">
        <v>44</v>
      </c>
      <c r="H39" s="28" t="s">
        <v>44</v>
      </c>
      <c r="I39" s="28">
        <v>695</v>
      </c>
      <c r="J39" s="28">
        <f t="shared" si="1"/>
        <v>695</v>
      </c>
      <c r="K39" s="29">
        <f t="shared" si="7"/>
        <v>8.2014388489208639E-2</v>
      </c>
      <c r="L39" s="28">
        <v>57</v>
      </c>
      <c r="M39" s="29">
        <f t="shared" si="8"/>
        <v>0.91798561151079139</v>
      </c>
      <c r="N39" s="28">
        <f t="shared" si="4"/>
        <v>638</v>
      </c>
      <c r="O39" s="28">
        <v>0</v>
      </c>
      <c r="P39" s="28">
        <v>0</v>
      </c>
      <c r="Q39" s="33">
        <v>0</v>
      </c>
      <c r="R39" s="28">
        <v>5</v>
      </c>
      <c r="S39" s="28">
        <f t="shared" si="5"/>
        <v>700</v>
      </c>
      <c r="T39" s="30">
        <v>3834</v>
      </c>
      <c r="U39" s="30">
        <f t="shared" si="0"/>
        <v>3834</v>
      </c>
      <c r="V39" s="30">
        <v>0</v>
      </c>
      <c r="W39" s="30">
        <v>10</v>
      </c>
      <c r="X39" s="30">
        <f t="shared" si="9"/>
        <v>3844</v>
      </c>
      <c r="Y39" s="28" t="s">
        <v>64</v>
      </c>
      <c r="Z39" s="28" t="s">
        <v>47</v>
      </c>
      <c r="AA39" s="28">
        <v>1979</v>
      </c>
      <c r="AB39" s="28" t="s">
        <v>48</v>
      </c>
      <c r="AC39" s="28">
        <v>766</v>
      </c>
      <c r="AD39" s="28">
        <v>11</v>
      </c>
      <c r="AE39" s="28">
        <v>13</v>
      </c>
      <c r="AF39" s="28" t="s">
        <v>51</v>
      </c>
      <c r="AG39" s="28" t="s">
        <v>49</v>
      </c>
      <c r="AH39" s="28" t="s">
        <v>50</v>
      </c>
      <c r="AI39" s="28" t="s">
        <v>44</v>
      </c>
      <c r="AJ39" s="31" t="s">
        <v>50</v>
      </c>
      <c r="AK39" s="27" t="s">
        <v>63</v>
      </c>
    </row>
    <row r="40" spans="1:37" ht="23.1" customHeight="1" x14ac:dyDescent="0.2">
      <c r="A40" s="13">
        <v>34</v>
      </c>
      <c r="B40" s="23" t="s">
        <v>67</v>
      </c>
      <c r="C40" s="24" t="s">
        <v>46</v>
      </c>
      <c r="D40" s="25" t="s">
        <v>115</v>
      </c>
      <c r="E40" s="28">
        <v>28</v>
      </c>
      <c r="F40" s="28">
        <v>120</v>
      </c>
      <c r="G40" s="28" t="s">
        <v>44</v>
      </c>
      <c r="H40" s="28" t="s">
        <v>44</v>
      </c>
      <c r="I40" s="28">
        <v>788</v>
      </c>
      <c r="J40" s="28">
        <f t="shared" si="1"/>
        <v>788</v>
      </c>
      <c r="K40" s="29">
        <f t="shared" si="7"/>
        <v>5.3299492385786802E-2</v>
      </c>
      <c r="L40" s="28">
        <v>42</v>
      </c>
      <c r="M40" s="29">
        <f t="shared" si="8"/>
        <v>0.9467005076142132</v>
      </c>
      <c r="N40" s="28">
        <f t="shared" si="4"/>
        <v>746</v>
      </c>
      <c r="O40" s="28">
        <v>0</v>
      </c>
      <c r="P40" s="28">
        <v>0</v>
      </c>
      <c r="Q40" s="33">
        <v>0</v>
      </c>
      <c r="R40" s="28">
        <v>10</v>
      </c>
      <c r="S40" s="28">
        <f t="shared" si="5"/>
        <v>798</v>
      </c>
      <c r="T40" s="30">
        <v>10507</v>
      </c>
      <c r="U40" s="30">
        <f t="shared" si="0"/>
        <v>10507</v>
      </c>
      <c r="V40" s="30">
        <v>0</v>
      </c>
      <c r="W40" s="30">
        <v>60</v>
      </c>
      <c r="X40" s="30">
        <f t="shared" si="9"/>
        <v>10567</v>
      </c>
      <c r="Y40" s="28" t="s">
        <v>64</v>
      </c>
      <c r="Z40" s="28" t="s">
        <v>47</v>
      </c>
      <c r="AA40" s="28">
        <v>1989</v>
      </c>
      <c r="AB40" s="28" t="s">
        <v>48</v>
      </c>
      <c r="AC40" s="28">
        <v>766</v>
      </c>
      <c r="AD40" s="28">
        <v>10</v>
      </c>
      <c r="AE40" s="28">
        <v>15</v>
      </c>
      <c r="AF40" s="28" t="s">
        <v>51</v>
      </c>
      <c r="AG40" s="28" t="s">
        <v>49</v>
      </c>
      <c r="AH40" s="28" t="s">
        <v>50</v>
      </c>
      <c r="AI40" s="28" t="s">
        <v>44</v>
      </c>
      <c r="AJ40" s="31" t="s">
        <v>50</v>
      </c>
      <c r="AK40" s="27" t="s">
        <v>63</v>
      </c>
    </row>
    <row r="41" spans="1:37" ht="45" x14ac:dyDescent="0.2">
      <c r="A41" s="13">
        <v>35</v>
      </c>
      <c r="B41" s="23" t="s">
        <v>67</v>
      </c>
      <c r="C41" s="24" t="s">
        <v>46</v>
      </c>
      <c r="D41" s="25" t="s">
        <v>116</v>
      </c>
      <c r="E41" s="28">
        <v>29</v>
      </c>
      <c r="F41" s="28">
        <v>115</v>
      </c>
      <c r="G41" s="28" t="s">
        <v>44</v>
      </c>
      <c r="H41" s="28" t="s">
        <v>44</v>
      </c>
      <c r="I41" s="28">
        <v>1985</v>
      </c>
      <c r="J41" s="28">
        <f t="shared" si="1"/>
        <v>1445</v>
      </c>
      <c r="K41" s="29">
        <f t="shared" si="7"/>
        <v>0</v>
      </c>
      <c r="L41" s="28">
        <v>0</v>
      </c>
      <c r="M41" s="29">
        <f t="shared" si="8"/>
        <v>1</v>
      </c>
      <c r="N41" s="28">
        <f t="shared" si="4"/>
        <v>1445</v>
      </c>
      <c r="O41" s="28">
        <v>0</v>
      </c>
      <c r="P41" s="28">
        <v>0</v>
      </c>
      <c r="Q41" s="33">
        <v>540</v>
      </c>
      <c r="R41" s="28">
        <v>30</v>
      </c>
      <c r="S41" s="28">
        <f t="shared" si="5"/>
        <v>935</v>
      </c>
      <c r="T41" s="30">
        <v>14127</v>
      </c>
      <c r="U41" s="30">
        <f t="shared" si="0"/>
        <v>6128</v>
      </c>
      <c r="V41" s="30">
        <v>7999</v>
      </c>
      <c r="W41" s="30">
        <v>100</v>
      </c>
      <c r="X41" s="30">
        <f t="shared" si="9"/>
        <v>6228</v>
      </c>
      <c r="Y41" s="28" t="s">
        <v>64</v>
      </c>
      <c r="Z41" s="28" t="s">
        <v>47</v>
      </c>
      <c r="AA41" s="28">
        <v>1980</v>
      </c>
      <c r="AB41" s="28" t="s">
        <v>48</v>
      </c>
      <c r="AC41" s="28">
        <v>766</v>
      </c>
      <c r="AD41" s="28">
        <v>8</v>
      </c>
      <c r="AE41" s="28">
        <v>36</v>
      </c>
      <c r="AF41" s="28" t="s">
        <v>51</v>
      </c>
      <c r="AG41" s="28" t="s">
        <v>49</v>
      </c>
      <c r="AH41" s="28" t="s">
        <v>50</v>
      </c>
      <c r="AI41" s="28" t="s">
        <v>44</v>
      </c>
      <c r="AJ41" s="31" t="s">
        <v>50</v>
      </c>
      <c r="AK41" s="27" t="s">
        <v>132</v>
      </c>
    </row>
    <row r="42" spans="1:37" ht="23.1" customHeight="1" x14ac:dyDescent="0.2">
      <c r="A42" s="13">
        <v>36</v>
      </c>
      <c r="B42" s="23" t="s">
        <v>67</v>
      </c>
      <c r="C42" s="24" t="s">
        <v>46</v>
      </c>
      <c r="D42" s="25" t="s">
        <v>117</v>
      </c>
      <c r="E42" s="28">
        <v>35</v>
      </c>
      <c r="F42" s="28">
        <v>110</v>
      </c>
      <c r="G42" s="28" t="s">
        <v>44</v>
      </c>
      <c r="H42" s="28" t="s">
        <v>44</v>
      </c>
      <c r="I42" s="28">
        <v>1157</v>
      </c>
      <c r="J42" s="28">
        <f t="shared" si="1"/>
        <v>1157</v>
      </c>
      <c r="K42" s="29">
        <f t="shared" si="7"/>
        <v>2.1607605877268798E-2</v>
      </c>
      <c r="L42" s="28">
        <v>25</v>
      </c>
      <c r="M42" s="29">
        <f t="shared" si="8"/>
        <v>0.97839239412273116</v>
      </c>
      <c r="N42" s="28">
        <f t="shared" si="4"/>
        <v>1132</v>
      </c>
      <c r="O42" s="28">
        <v>0</v>
      </c>
      <c r="P42" s="28">
        <v>0</v>
      </c>
      <c r="Q42" s="33">
        <v>0</v>
      </c>
      <c r="R42" s="28">
        <v>10</v>
      </c>
      <c r="S42" s="28">
        <f t="shared" si="5"/>
        <v>1167</v>
      </c>
      <c r="T42" s="30">
        <v>2796</v>
      </c>
      <c r="U42" s="30">
        <f t="shared" si="0"/>
        <v>2796</v>
      </c>
      <c r="V42" s="30">
        <v>0</v>
      </c>
      <c r="W42" s="30">
        <v>50</v>
      </c>
      <c r="X42" s="30">
        <f t="shared" si="9"/>
        <v>2846</v>
      </c>
      <c r="Y42" s="28" t="s">
        <v>64</v>
      </c>
      <c r="Z42" s="28" t="s">
        <v>47</v>
      </c>
      <c r="AA42" s="28">
        <v>1981</v>
      </c>
      <c r="AB42" s="28" t="s">
        <v>48</v>
      </c>
      <c r="AC42" s="28">
        <v>766</v>
      </c>
      <c r="AD42" s="28">
        <v>6</v>
      </c>
      <c r="AE42" s="28">
        <v>10</v>
      </c>
      <c r="AF42" s="28" t="s">
        <v>51</v>
      </c>
      <c r="AG42" s="28" t="s">
        <v>49</v>
      </c>
      <c r="AH42" s="28" t="s">
        <v>50</v>
      </c>
      <c r="AI42" s="28" t="s">
        <v>44</v>
      </c>
      <c r="AJ42" s="31" t="s">
        <v>50</v>
      </c>
      <c r="AK42" s="27" t="s">
        <v>63</v>
      </c>
    </row>
    <row r="43" spans="1:37" ht="23.1" customHeight="1" x14ac:dyDescent="0.2">
      <c r="A43" s="13">
        <v>37</v>
      </c>
      <c r="B43" s="23" t="s">
        <v>67</v>
      </c>
      <c r="C43" s="24" t="s">
        <v>46</v>
      </c>
      <c r="D43" s="25" t="s">
        <v>118</v>
      </c>
      <c r="E43" s="28">
        <v>45</v>
      </c>
      <c r="F43" s="28">
        <v>125</v>
      </c>
      <c r="G43" s="28" t="s">
        <v>44</v>
      </c>
      <c r="H43" s="28" t="s">
        <v>44</v>
      </c>
      <c r="I43" s="28">
        <v>1800</v>
      </c>
      <c r="J43" s="28">
        <f t="shared" si="1"/>
        <v>1800</v>
      </c>
      <c r="K43" s="29">
        <f t="shared" si="7"/>
        <v>2.5000000000000001E-2</v>
      </c>
      <c r="L43" s="28">
        <v>45</v>
      </c>
      <c r="M43" s="29">
        <f t="shared" si="8"/>
        <v>0.97499999999999998</v>
      </c>
      <c r="N43" s="28">
        <f t="shared" si="4"/>
        <v>1755</v>
      </c>
      <c r="O43" s="28">
        <v>0</v>
      </c>
      <c r="P43" s="28">
        <v>0</v>
      </c>
      <c r="Q43" s="33">
        <v>0</v>
      </c>
      <c r="R43" s="28">
        <v>15</v>
      </c>
      <c r="S43" s="28">
        <f t="shared" si="5"/>
        <v>1815</v>
      </c>
      <c r="T43" s="30">
        <v>16382</v>
      </c>
      <c r="U43" s="30">
        <f t="shared" si="0"/>
        <v>16382</v>
      </c>
      <c r="V43" s="30">
        <v>0</v>
      </c>
      <c r="W43" s="30">
        <v>60</v>
      </c>
      <c r="X43" s="30">
        <f t="shared" si="9"/>
        <v>16442</v>
      </c>
      <c r="Y43" s="28" t="s">
        <v>64</v>
      </c>
      <c r="Z43" s="28" t="s">
        <v>47</v>
      </c>
      <c r="AA43" s="28">
        <v>1990</v>
      </c>
      <c r="AB43" s="28" t="s">
        <v>48</v>
      </c>
      <c r="AC43" s="28">
        <v>3402</v>
      </c>
      <c r="AD43" s="28">
        <v>13</v>
      </c>
      <c r="AE43" s="28">
        <v>9</v>
      </c>
      <c r="AF43" s="28" t="s">
        <v>51</v>
      </c>
      <c r="AG43" s="28" t="s">
        <v>49</v>
      </c>
      <c r="AH43" s="28" t="s">
        <v>50</v>
      </c>
      <c r="AI43" s="28" t="s">
        <v>44</v>
      </c>
      <c r="AJ43" s="31" t="s">
        <v>50</v>
      </c>
      <c r="AK43" s="27" t="s">
        <v>63</v>
      </c>
    </row>
    <row r="44" spans="1:37" ht="45" x14ac:dyDescent="0.2">
      <c r="A44" s="13">
        <v>38</v>
      </c>
      <c r="B44" s="23" t="s">
        <v>67</v>
      </c>
      <c r="C44" s="24" t="s">
        <v>46</v>
      </c>
      <c r="D44" s="25" t="s">
        <v>119</v>
      </c>
      <c r="E44" s="28">
        <v>27</v>
      </c>
      <c r="F44" s="28">
        <v>115</v>
      </c>
      <c r="G44" s="28" t="s">
        <v>44</v>
      </c>
      <c r="H44" s="28" t="s">
        <v>44</v>
      </c>
      <c r="I44" s="28">
        <v>416</v>
      </c>
      <c r="J44" s="28">
        <f t="shared" si="1"/>
        <v>403</v>
      </c>
      <c r="K44" s="29">
        <f t="shared" si="7"/>
        <v>8.1885856079404462E-2</v>
      </c>
      <c r="L44" s="28">
        <v>33</v>
      </c>
      <c r="M44" s="29">
        <f t="shared" si="8"/>
        <v>0.91811414392059554</v>
      </c>
      <c r="N44" s="28">
        <f t="shared" si="4"/>
        <v>370</v>
      </c>
      <c r="O44" s="28">
        <v>0</v>
      </c>
      <c r="P44" s="28">
        <v>0</v>
      </c>
      <c r="Q44" s="33">
        <v>13</v>
      </c>
      <c r="R44" s="28">
        <v>15</v>
      </c>
      <c r="S44" s="28">
        <f t="shared" si="5"/>
        <v>405</v>
      </c>
      <c r="T44" s="30">
        <v>2506</v>
      </c>
      <c r="U44" s="30">
        <f t="shared" si="0"/>
        <v>2076</v>
      </c>
      <c r="V44" s="30">
        <v>430</v>
      </c>
      <c r="W44" s="30">
        <v>50</v>
      </c>
      <c r="X44" s="30">
        <f t="shared" si="9"/>
        <v>2126</v>
      </c>
      <c r="Y44" s="28" t="s">
        <v>64</v>
      </c>
      <c r="Z44" s="28" t="s">
        <v>47</v>
      </c>
      <c r="AA44" s="28">
        <v>1978</v>
      </c>
      <c r="AB44" s="28" t="s">
        <v>48</v>
      </c>
      <c r="AC44" s="28">
        <v>766</v>
      </c>
      <c r="AD44" s="28">
        <v>11</v>
      </c>
      <c r="AE44" s="28">
        <v>15</v>
      </c>
      <c r="AF44" s="28" t="s">
        <v>51</v>
      </c>
      <c r="AG44" s="28" t="s">
        <v>49</v>
      </c>
      <c r="AH44" s="28" t="s">
        <v>50</v>
      </c>
      <c r="AI44" s="28" t="s">
        <v>44</v>
      </c>
      <c r="AJ44" s="31" t="s">
        <v>50</v>
      </c>
      <c r="AK44" s="27" t="s">
        <v>69</v>
      </c>
    </row>
    <row r="45" spans="1:37" ht="45" x14ac:dyDescent="0.2">
      <c r="A45" s="13">
        <v>39</v>
      </c>
      <c r="B45" s="23" t="s">
        <v>67</v>
      </c>
      <c r="C45" s="24" t="s">
        <v>46</v>
      </c>
      <c r="D45" s="25" t="s">
        <v>120</v>
      </c>
      <c r="E45" s="28">
        <v>33</v>
      </c>
      <c r="F45" s="28">
        <v>108</v>
      </c>
      <c r="G45" s="28" t="s">
        <v>44</v>
      </c>
      <c r="H45" s="28" t="s">
        <v>44</v>
      </c>
      <c r="I45" s="28">
        <v>3321</v>
      </c>
      <c r="J45" s="28">
        <f t="shared" si="1"/>
        <v>3251</v>
      </c>
      <c r="K45" s="29">
        <f t="shared" si="7"/>
        <v>3.2297754537065515E-2</v>
      </c>
      <c r="L45" s="28">
        <v>105</v>
      </c>
      <c r="M45" s="29">
        <f t="shared" si="8"/>
        <v>0.96770224546293448</v>
      </c>
      <c r="N45" s="28">
        <f t="shared" si="4"/>
        <v>3146</v>
      </c>
      <c r="O45" s="28">
        <v>0</v>
      </c>
      <c r="P45" s="28">
        <v>0</v>
      </c>
      <c r="Q45" s="33">
        <v>70</v>
      </c>
      <c r="R45" s="28">
        <v>50</v>
      </c>
      <c r="S45" s="28">
        <f t="shared" si="5"/>
        <v>3231</v>
      </c>
      <c r="T45" s="30">
        <v>20645</v>
      </c>
      <c r="U45" s="30">
        <f t="shared" si="0"/>
        <v>12566</v>
      </c>
      <c r="V45" s="30">
        <v>8079</v>
      </c>
      <c r="W45" s="30">
        <v>100</v>
      </c>
      <c r="X45" s="30">
        <f t="shared" si="9"/>
        <v>12666</v>
      </c>
      <c r="Y45" s="28" t="s">
        <v>64</v>
      </c>
      <c r="Z45" s="28" t="s">
        <v>47</v>
      </c>
      <c r="AA45" s="28">
        <v>1980</v>
      </c>
      <c r="AB45" s="28" t="s">
        <v>48</v>
      </c>
      <c r="AC45" s="28">
        <v>766</v>
      </c>
      <c r="AD45" s="28">
        <v>8</v>
      </c>
      <c r="AE45" s="28">
        <v>34</v>
      </c>
      <c r="AF45" s="28" t="s">
        <v>51</v>
      </c>
      <c r="AG45" s="28" t="s">
        <v>49</v>
      </c>
      <c r="AH45" s="28" t="s">
        <v>50</v>
      </c>
      <c r="AI45" s="28" t="s">
        <v>44</v>
      </c>
      <c r="AJ45" s="31" t="s">
        <v>50</v>
      </c>
      <c r="AK45" s="27" t="s">
        <v>68</v>
      </c>
    </row>
    <row r="46" spans="1:37" ht="35.25" customHeight="1" x14ac:dyDescent="0.2">
      <c r="A46" s="13">
        <v>40</v>
      </c>
      <c r="B46" s="23" t="s">
        <v>67</v>
      </c>
      <c r="C46" s="24" t="s">
        <v>46</v>
      </c>
      <c r="D46" s="25" t="s">
        <v>141</v>
      </c>
      <c r="E46" s="28">
        <v>30</v>
      </c>
      <c r="F46" s="28">
        <v>115</v>
      </c>
      <c r="G46" s="28" t="s">
        <v>44</v>
      </c>
      <c r="H46" s="28" t="s">
        <v>44</v>
      </c>
      <c r="I46" s="28">
        <v>630</v>
      </c>
      <c r="J46" s="28">
        <f t="shared" si="1"/>
        <v>630</v>
      </c>
      <c r="K46" s="29">
        <f t="shared" si="7"/>
        <v>4.4444444444444446E-2</v>
      </c>
      <c r="L46" s="28">
        <v>28</v>
      </c>
      <c r="M46" s="29">
        <f t="shared" si="8"/>
        <v>0.9555555555555556</v>
      </c>
      <c r="N46" s="28">
        <f t="shared" si="4"/>
        <v>602</v>
      </c>
      <c r="O46" s="28">
        <v>0</v>
      </c>
      <c r="P46" s="28">
        <v>0</v>
      </c>
      <c r="Q46" s="33">
        <v>0</v>
      </c>
      <c r="R46" s="28">
        <v>10</v>
      </c>
      <c r="S46" s="28">
        <f t="shared" si="5"/>
        <v>640</v>
      </c>
      <c r="T46" s="30">
        <v>2780</v>
      </c>
      <c r="U46" s="30">
        <f t="shared" si="0"/>
        <v>2780</v>
      </c>
      <c r="V46" s="30">
        <v>0</v>
      </c>
      <c r="W46" s="30">
        <v>15</v>
      </c>
      <c r="X46" s="30">
        <f t="shared" si="9"/>
        <v>2795</v>
      </c>
      <c r="Y46" s="28" t="s">
        <v>64</v>
      </c>
      <c r="Z46" s="28" t="s">
        <v>47</v>
      </c>
      <c r="AA46" s="28">
        <v>1974</v>
      </c>
      <c r="AB46" s="28" t="s">
        <v>48</v>
      </c>
      <c r="AC46" s="28">
        <v>766</v>
      </c>
      <c r="AD46" s="28">
        <v>12</v>
      </c>
      <c r="AE46" s="28">
        <v>7</v>
      </c>
      <c r="AF46" s="28" t="s">
        <v>51</v>
      </c>
      <c r="AG46" s="28" t="s">
        <v>49</v>
      </c>
      <c r="AH46" s="28" t="s">
        <v>50</v>
      </c>
      <c r="AI46" s="28" t="s">
        <v>44</v>
      </c>
      <c r="AJ46" s="31" t="s">
        <v>50</v>
      </c>
      <c r="AK46" s="27" t="s">
        <v>63</v>
      </c>
    </row>
    <row r="47" spans="1:37" ht="23.1" customHeight="1" x14ac:dyDescent="0.2">
      <c r="A47" s="13">
        <v>41</v>
      </c>
      <c r="B47" s="23" t="s">
        <v>137</v>
      </c>
      <c r="C47" s="24" t="s">
        <v>46</v>
      </c>
      <c r="D47" s="25" t="s">
        <v>138</v>
      </c>
      <c r="E47" s="28">
        <v>20</v>
      </c>
      <c r="F47" s="28">
        <v>20</v>
      </c>
      <c r="G47" s="28" t="s">
        <v>44</v>
      </c>
      <c r="H47" s="28" t="s">
        <v>44</v>
      </c>
      <c r="I47" s="28">
        <v>1805</v>
      </c>
      <c r="J47" s="28">
        <f>I47-Q47</f>
        <v>1805</v>
      </c>
      <c r="K47" s="29">
        <f>L47/J47</f>
        <v>0.11080332409972299</v>
      </c>
      <c r="L47" s="28">
        <v>200</v>
      </c>
      <c r="M47" s="29">
        <f>N47/J47</f>
        <v>0.88919667590027696</v>
      </c>
      <c r="N47" s="28">
        <f>J47-L47</f>
        <v>1605</v>
      </c>
      <c r="O47" s="28">
        <v>0</v>
      </c>
      <c r="P47" s="28">
        <v>0</v>
      </c>
      <c r="Q47" s="28">
        <v>0</v>
      </c>
      <c r="R47" s="28">
        <v>20</v>
      </c>
      <c r="S47" s="28">
        <f>L47+N47+P47-Q47+R47</f>
        <v>1825</v>
      </c>
      <c r="T47" s="30">
        <v>27684</v>
      </c>
      <c r="U47" s="30">
        <f t="shared" si="0"/>
        <v>27684</v>
      </c>
      <c r="V47" s="30">
        <v>0</v>
      </c>
      <c r="W47" s="30">
        <v>20</v>
      </c>
      <c r="X47" s="30">
        <f>T47-V47+W47</f>
        <v>27704</v>
      </c>
      <c r="Y47" s="28" t="s">
        <v>64</v>
      </c>
      <c r="Z47" s="28" t="s">
        <v>47</v>
      </c>
      <c r="AA47" s="28">
        <v>2003</v>
      </c>
      <c r="AB47" s="28" t="s">
        <v>48</v>
      </c>
      <c r="AC47" s="28">
        <v>3402</v>
      </c>
      <c r="AD47" s="28">
        <v>11</v>
      </c>
      <c r="AE47" s="28">
        <v>25</v>
      </c>
      <c r="AF47" s="28" t="s">
        <v>139</v>
      </c>
      <c r="AG47" s="28" t="s">
        <v>49</v>
      </c>
      <c r="AH47" s="28" t="s">
        <v>50</v>
      </c>
      <c r="AI47" s="28" t="s">
        <v>44</v>
      </c>
      <c r="AJ47" s="31" t="s">
        <v>50</v>
      </c>
      <c r="AK47" s="34" t="s">
        <v>63</v>
      </c>
    </row>
    <row r="48" spans="1:37" ht="39.75" customHeight="1" x14ac:dyDescent="0.2">
      <c r="A48" s="63" t="s">
        <v>40</v>
      </c>
      <c r="B48" s="64"/>
      <c r="C48" s="64"/>
      <c r="D48" s="64"/>
      <c r="E48" s="64"/>
      <c r="F48" s="64"/>
      <c r="G48" s="64"/>
      <c r="H48" s="64"/>
      <c r="I48" s="65"/>
      <c r="J48" s="43">
        <f>SUM(J7:J47)</f>
        <v>67612</v>
      </c>
      <c r="K48" s="43"/>
      <c r="L48" s="43">
        <f>SUM(L7:L47)</f>
        <v>3790</v>
      </c>
      <c r="M48" s="43"/>
      <c r="N48" s="44">
        <f>SUM(N7:N47)</f>
        <v>63822</v>
      </c>
      <c r="O48" s="44"/>
      <c r="P48" s="44">
        <f>SUM(P7:P47)</f>
        <v>0</v>
      </c>
      <c r="Q48" s="43">
        <f>SUM(Q7:Q47)</f>
        <v>1352</v>
      </c>
      <c r="R48" s="44">
        <f>SUM(R7:R47)</f>
        <v>550</v>
      </c>
      <c r="S48" s="44">
        <f>SUM(S7:S47)</f>
        <v>66810</v>
      </c>
      <c r="T48" s="45" t="s">
        <v>39</v>
      </c>
      <c r="U48" s="46">
        <f>SUM(U7:U47)</f>
        <v>361480</v>
      </c>
      <c r="V48" s="46">
        <f>SUM(V7:V47)</f>
        <v>45581</v>
      </c>
      <c r="W48" s="46">
        <f>SUM(W7:W47)</f>
        <v>1645</v>
      </c>
      <c r="X48" s="46">
        <f>SUM(X7:X47)</f>
        <v>363125</v>
      </c>
      <c r="Y48" s="47"/>
      <c r="Z48" s="47"/>
      <c r="AA48" s="47"/>
      <c r="AB48" s="47"/>
      <c r="AC48" s="47"/>
      <c r="AD48" s="44">
        <f>SUM(AD7:AD47)</f>
        <v>674</v>
      </c>
      <c r="AE48" s="47"/>
      <c r="AF48" s="47"/>
      <c r="AG48" s="47"/>
      <c r="AH48" s="47"/>
      <c r="AI48" s="47"/>
      <c r="AJ48" s="47"/>
      <c r="AK48" s="1"/>
    </row>
    <row r="49" spans="1:3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1"/>
      <c r="T49" s="2"/>
      <c r="U49" s="2"/>
      <c r="V49" s="2"/>
      <c r="W49" s="2"/>
      <c r="X49" s="11"/>
      <c r="Y49" s="2"/>
      <c r="Z49" s="66"/>
      <c r="AA49" s="66"/>
      <c r="AB49" s="66"/>
      <c r="AC49" s="66"/>
      <c r="AD49" s="67"/>
      <c r="AE49" s="2"/>
      <c r="AF49" s="2"/>
      <c r="AG49" s="2"/>
      <c r="AH49" s="2"/>
      <c r="AI49" s="2"/>
      <c r="AJ49" s="2"/>
      <c r="AK49" s="2"/>
    </row>
    <row r="50" spans="1:37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1"/>
      <c r="T50" s="2"/>
      <c r="U50" s="2"/>
      <c r="V50" s="2"/>
      <c r="W50" s="2"/>
      <c r="X50" s="11"/>
      <c r="Y50" s="2"/>
      <c r="Z50" s="11"/>
      <c r="AA50" s="11"/>
      <c r="AB50" s="11"/>
      <c r="AC50" s="11"/>
      <c r="AD50" s="2"/>
      <c r="AE50" s="2"/>
      <c r="AF50" s="2"/>
      <c r="AG50" s="2"/>
      <c r="AH50" s="2"/>
      <c r="AI50" s="2"/>
      <c r="AJ50" s="2"/>
      <c r="AK50" s="2"/>
    </row>
    <row r="51" spans="1:37" ht="9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1"/>
      <c r="T51" s="2"/>
      <c r="U51" s="2"/>
      <c r="V51" s="2"/>
      <c r="W51" s="2"/>
      <c r="X51" s="11"/>
      <c r="Y51" s="2"/>
      <c r="Z51" s="11"/>
      <c r="AA51" s="11"/>
      <c r="AB51" s="11"/>
      <c r="AC51" s="11"/>
      <c r="AD51" s="2"/>
      <c r="AE51" s="2"/>
      <c r="AF51" s="2"/>
      <c r="AG51" s="2"/>
      <c r="AH51" s="2"/>
      <c r="AI51" s="2"/>
      <c r="AJ51" s="2"/>
      <c r="AK51" s="2"/>
    </row>
    <row r="52" spans="1:37" x14ac:dyDescent="0.2">
      <c r="A52" s="2"/>
      <c r="B52" s="66" t="s">
        <v>55</v>
      </c>
      <c r="C52" s="66"/>
      <c r="D52" s="11"/>
      <c r="E52" s="66" t="s">
        <v>59</v>
      </c>
      <c r="F52" s="66"/>
      <c r="G52" s="66"/>
      <c r="H52" s="66"/>
      <c r="I52" s="2"/>
      <c r="J52" s="2"/>
      <c r="K52" s="2"/>
      <c r="L52" s="2"/>
      <c r="M52" s="2"/>
      <c r="N52" s="66" t="s">
        <v>60</v>
      </c>
      <c r="O52" s="66"/>
      <c r="P52" s="66"/>
      <c r="Q52" s="66"/>
      <c r="R52" s="66" t="s">
        <v>61</v>
      </c>
      <c r="S52" s="66"/>
      <c r="T52" s="2"/>
      <c r="U52" s="66" t="s">
        <v>54</v>
      </c>
      <c r="V52" s="66"/>
      <c r="W52" s="66"/>
      <c r="X52" s="66"/>
      <c r="Y52" s="66" t="s">
        <v>130</v>
      </c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2"/>
    </row>
    <row r="53" spans="1:37" x14ac:dyDescent="0.2">
      <c r="A53" s="2"/>
      <c r="B53" s="66" t="s">
        <v>27</v>
      </c>
      <c r="C53" s="66"/>
      <c r="D53" s="11"/>
      <c r="E53" s="66" t="s">
        <v>27</v>
      </c>
      <c r="F53" s="66"/>
      <c r="G53" s="66"/>
      <c r="H53" s="66"/>
      <c r="I53" s="2"/>
      <c r="J53" s="2"/>
      <c r="K53" s="2"/>
      <c r="L53" s="2"/>
      <c r="M53" s="2"/>
      <c r="N53" s="66" t="s">
        <v>27</v>
      </c>
      <c r="O53" s="66"/>
      <c r="P53" s="66"/>
      <c r="Q53" s="66"/>
      <c r="R53" s="66" t="s">
        <v>27</v>
      </c>
      <c r="S53" s="66"/>
      <c r="T53" s="2"/>
      <c r="U53" s="66" t="s">
        <v>36</v>
      </c>
      <c r="V53" s="66"/>
      <c r="W53" s="68"/>
      <c r="X53" s="68"/>
      <c r="Y53" s="68" t="s">
        <v>62</v>
      </c>
      <c r="Z53" s="68"/>
      <c r="AA53" s="68"/>
      <c r="AB53" s="68"/>
      <c r="AC53" s="68"/>
      <c r="AD53" s="68"/>
      <c r="AE53" s="68"/>
      <c r="AF53" s="66"/>
      <c r="AG53" s="66"/>
      <c r="AH53" s="66"/>
      <c r="AI53" s="66"/>
      <c r="AJ53" s="66"/>
      <c r="AK53" s="2"/>
    </row>
    <row r="54" spans="1:37" x14ac:dyDescent="0.2">
      <c r="A54" s="2"/>
      <c r="B54" s="11"/>
      <c r="C54" s="11"/>
      <c r="D54" s="11"/>
      <c r="E54" s="11"/>
      <c r="F54" s="11"/>
      <c r="G54" s="11"/>
      <c r="H54" s="11"/>
      <c r="I54" s="2"/>
      <c r="J54" s="2"/>
      <c r="K54" s="2"/>
      <c r="L54" s="2"/>
      <c r="M54" s="2"/>
      <c r="N54" s="11"/>
      <c r="O54" s="11"/>
      <c r="P54" s="11"/>
      <c r="Q54" s="2"/>
      <c r="R54" s="11"/>
      <c r="S54" s="11"/>
      <c r="T54" s="2"/>
      <c r="U54" s="11"/>
      <c r="V54" s="2"/>
      <c r="W54" s="12"/>
      <c r="X54" s="12"/>
      <c r="Y54" s="12"/>
      <c r="Z54" s="12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2"/>
    </row>
    <row r="55" spans="1:37" x14ac:dyDescent="0.2">
      <c r="A55" s="3" t="s">
        <v>32</v>
      </c>
      <c r="B55" s="69" t="s">
        <v>33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2"/>
      <c r="AA55" s="11"/>
      <c r="AB55" s="11"/>
      <c r="AC55" s="11"/>
      <c r="AD55" s="11"/>
      <c r="AE55" s="11"/>
      <c r="AF55" s="2"/>
      <c r="AG55" s="2"/>
      <c r="AH55" s="4"/>
      <c r="AI55" s="4"/>
      <c r="AJ55" s="4"/>
      <c r="AK55" s="2"/>
    </row>
    <row r="56" spans="1:37" ht="18.75" customHeight="1" x14ac:dyDescent="0.2">
      <c r="A56" s="3" t="s">
        <v>34</v>
      </c>
      <c r="B56" s="70" t="s">
        <v>42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2"/>
      <c r="AA56" s="11"/>
      <c r="AB56" s="11"/>
      <c r="AC56" s="11"/>
      <c r="AD56" s="11"/>
      <c r="AE56" s="11"/>
      <c r="AF56" s="2"/>
      <c r="AG56" s="2"/>
      <c r="AH56" s="4"/>
      <c r="AI56" s="4"/>
      <c r="AJ56" s="4"/>
      <c r="AK56" s="2"/>
    </row>
    <row r="57" spans="1:37" x14ac:dyDescent="0.2">
      <c r="A57" s="3" t="s">
        <v>35</v>
      </c>
      <c r="B57" s="5" t="s">
        <v>37</v>
      </c>
      <c r="C57" s="6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7"/>
      <c r="T57" s="6"/>
      <c r="U57" s="6"/>
      <c r="V57" s="6"/>
      <c r="W57" s="6"/>
      <c r="X57" s="7"/>
      <c r="Y57" s="6"/>
      <c r="Z57" s="2"/>
      <c r="AA57" s="11"/>
      <c r="AB57" s="11"/>
      <c r="AC57" s="11"/>
      <c r="AD57" s="11"/>
      <c r="AE57" s="11"/>
      <c r="AF57" s="2"/>
      <c r="AG57" s="2"/>
      <c r="AH57" s="4"/>
      <c r="AI57" s="4"/>
      <c r="AJ57" s="4"/>
      <c r="AK57" s="2"/>
    </row>
    <row r="58" spans="1:37" x14ac:dyDescent="0.2">
      <c r="A58" s="6"/>
      <c r="B58" s="5" t="s">
        <v>38</v>
      </c>
      <c r="C58" s="6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7"/>
      <c r="T58" s="6"/>
      <c r="U58" s="6"/>
      <c r="V58" s="6"/>
      <c r="W58" s="6"/>
      <c r="X58" s="7"/>
      <c r="Y58" s="6"/>
      <c r="Z58" s="2"/>
      <c r="AA58" s="11"/>
      <c r="AB58" s="11"/>
      <c r="AC58" s="11"/>
      <c r="AD58" s="11"/>
      <c r="AE58" s="11"/>
      <c r="AF58" s="2"/>
      <c r="AG58" s="2"/>
      <c r="AH58" s="4"/>
      <c r="AI58" s="4"/>
      <c r="AJ58" s="4"/>
      <c r="AK58" s="2"/>
    </row>
    <row r="59" spans="1:37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1"/>
      <c r="T59" s="2"/>
      <c r="U59" s="2"/>
      <c r="V59" s="2"/>
      <c r="W59" s="2"/>
      <c r="X59" s="11"/>
      <c r="Y59" s="2"/>
      <c r="Z59" s="2"/>
      <c r="AA59" s="2"/>
      <c r="AB59" s="2"/>
      <c r="AC59" s="2"/>
      <c r="AD59" s="2"/>
      <c r="AE59" s="2"/>
      <c r="AF59" s="2"/>
      <c r="AG59" s="2"/>
      <c r="AH59" s="4"/>
      <c r="AI59" s="4"/>
      <c r="AJ59" s="4"/>
      <c r="AK59" s="2"/>
    </row>
    <row r="60" spans="1:37" x14ac:dyDescent="0.2">
      <c r="A60" s="8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2"/>
      <c r="AA60" s="2"/>
      <c r="AB60" s="2"/>
      <c r="AC60" s="2"/>
      <c r="AD60" s="2"/>
      <c r="AE60" s="2"/>
      <c r="AF60" s="2"/>
      <c r="AG60" s="4"/>
      <c r="AH60" s="4"/>
      <c r="AI60" s="4"/>
      <c r="AJ60" s="4"/>
      <c r="AK60" s="2"/>
    </row>
    <row r="61" spans="1:37" ht="24.95" customHeight="1" x14ac:dyDescent="0.2">
      <c r="A61" s="8"/>
      <c r="B61" s="10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2"/>
      <c r="AA61" s="2"/>
      <c r="AB61" s="2"/>
      <c r="AC61" s="2"/>
      <c r="AD61" s="2"/>
      <c r="AE61" s="2"/>
      <c r="AF61" s="2"/>
      <c r="AG61" s="4"/>
      <c r="AH61" s="4"/>
      <c r="AI61" s="4"/>
      <c r="AJ61" s="4"/>
      <c r="AK61" s="2"/>
    </row>
    <row r="62" spans="1:37" x14ac:dyDescent="0.2">
      <c r="A62" s="8"/>
      <c r="B62" s="4"/>
      <c r="C62" s="2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5"/>
      <c r="T62" s="4"/>
      <c r="U62" s="2"/>
      <c r="V62" s="2"/>
      <c r="W62" s="2"/>
      <c r="X62" s="11"/>
      <c r="Y62" s="2"/>
      <c r="Z62" s="2"/>
      <c r="AA62" s="2"/>
      <c r="AB62" s="2"/>
      <c r="AC62" s="2"/>
      <c r="AD62" s="2"/>
      <c r="AE62" s="2"/>
      <c r="AF62" s="2"/>
      <c r="AG62" s="4"/>
      <c r="AH62" s="4"/>
      <c r="AI62" s="4"/>
      <c r="AJ62" s="4"/>
      <c r="AK62" s="2"/>
    </row>
    <row r="63" spans="1:37" x14ac:dyDescent="0.2">
      <c r="A63" s="2"/>
      <c r="B63" s="4"/>
      <c r="C63" s="2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5"/>
      <c r="T63" s="4"/>
      <c r="U63" s="2"/>
      <c r="V63" s="2"/>
      <c r="W63" s="2"/>
      <c r="X63" s="11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15" x14ac:dyDescent="0.25">
      <c r="A64" s="16"/>
      <c r="B64" s="17"/>
      <c r="C64" s="16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8"/>
      <c r="T64" s="17"/>
      <c r="U64" s="17"/>
      <c r="V64" s="17"/>
      <c r="W64" s="17"/>
      <c r="X64" s="18"/>
      <c r="Y64" s="17"/>
      <c r="Z64" s="19"/>
      <c r="AA64" s="19"/>
      <c r="AB64" s="19"/>
      <c r="AC64" s="19"/>
      <c r="AD64" s="19"/>
      <c r="AE64" s="19"/>
      <c r="AF64" s="19"/>
    </row>
    <row r="65" spans="1:32" x14ac:dyDescent="0.2">
      <c r="T65" s="19"/>
      <c r="U65" s="19"/>
      <c r="V65" s="19"/>
      <c r="W65" s="19"/>
      <c r="X65" s="21"/>
      <c r="Y65" s="19"/>
      <c r="Z65" s="19"/>
      <c r="AA65" s="22"/>
      <c r="AB65" s="19"/>
      <c r="AC65" s="19"/>
      <c r="AD65" s="19"/>
      <c r="AE65" s="19"/>
      <c r="AF65" s="19"/>
    </row>
    <row r="66" spans="1:32" x14ac:dyDescent="0.2">
      <c r="T66" s="19"/>
      <c r="U66" s="19"/>
      <c r="V66" s="19"/>
      <c r="W66" s="19"/>
      <c r="X66" s="21"/>
      <c r="Y66" s="19"/>
      <c r="Z66" s="19"/>
      <c r="AA66" s="19"/>
      <c r="AB66" s="19"/>
      <c r="AC66" s="19"/>
      <c r="AD66" s="19"/>
      <c r="AE66" s="19"/>
      <c r="AF66" s="19"/>
    </row>
    <row r="67" spans="1:32" x14ac:dyDescent="0.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21"/>
      <c r="T67" s="19"/>
      <c r="U67" s="19"/>
      <c r="V67" s="19"/>
      <c r="W67" s="19"/>
      <c r="X67" s="21"/>
      <c r="Y67" s="19"/>
      <c r="Z67" s="19"/>
      <c r="AA67" s="19"/>
      <c r="AB67" s="19"/>
      <c r="AC67" s="19"/>
      <c r="AD67" s="19"/>
      <c r="AE67" s="19"/>
      <c r="AF67" s="19"/>
    </row>
    <row r="68" spans="1:32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</row>
    <row r="69" spans="1:32" x14ac:dyDescent="0.2">
      <c r="A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21"/>
      <c r="T69" s="19"/>
      <c r="U69" s="19"/>
      <c r="V69" s="19"/>
      <c r="W69" s="19"/>
      <c r="X69" s="21"/>
      <c r="Y69" s="19"/>
      <c r="Z69" s="19"/>
      <c r="AA69" s="19"/>
      <c r="AB69" s="19"/>
      <c r="AC69" s="19"/>
      <c r="AD69" s="19"/>
      <c r="AE69" s="19"/>
      <c r="AF69" s="19"/>
    </row>
    <row r="70" spans="1:32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21"/>
      <c r="T70" s="19"/>
      <c r="U70" s="19"/>
      <c r="V70" s="19"/>
      <c r="W70" s="19"/>
      <c r="X70" s="21"/>
      <c r="Y70" s="19"/>
      <c r="Z70" s="19"/>
      <c r="AA70" s="19"/>
      <c r="AB70" s="19"/>
      <c r="AC70" s="19"/>
      <c r="AD70" s="19"/>
      <c r="AE70" s="19"/>
      <c r="AF70" s="19"/>
    </row>
    <row r="71" spans="1:32" x14ac:dyDescent="0.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21"/>
      <c r="T71" s="19"/>
      <c r="U71" s="19"/>
      <c r="V71" s="19"/>
      <c r="W71" s="19"/>
      <c r="X71" s="21"/>
      <c r="Y71" s="19"/>
      <c r="Z71" s="19"/>
      <c r="AA71" s="19"/>
      <c r="AB71" s="19"/>
      <c r="AC71" s="19"/>
      <c r="AD71" s="19"/>
      <c r="AE71" s="19"/>
      <c r="AF71" s="19"/>
    </row>
    <row r="72" spans="1:32" x14ac:dyDescent="0.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</row>
  </sheetData>
  <sortState xmlns:xlrd2="http://schemas.microsoft.com/office/spreadsheetml/2017/richdata2" ref="D7:D42">
    <sortCondition ref="D7:D42"/>
  </sortState>
  <mergeCells count="42">
    <mergeCell ref="B55:Y55"/>
    <mergeCell ref="B56:Y56"/>
    <mergeCell ref="N52:Q52"/>
    <mergeCell ref="N53:Q53"/>
    <mergeCell ref="U52:V52"/>
    <mergeCell ref="U53:V53"/>
    <mergeCell ref="Y52:AE52"/>
    <mergeCell ref="Y53:AE53"/>
    <mergeCell ref="AF52:AJ52"/>
    <mergeCell ref="B53:C53"/>
    <mergeCell ref="E53:H53"/>
    <mergeCell ref="R53:S53"/>
    <mergeCell ref="W53:X53"/>
    <mergeCell ref="AF53:AJ53"/>
    <mergeCell ref="A48:I48"/>
    <mergeCell ref="Z49:AD49"/>
    <mergeCell ref="B52:C52"/>
    <mergeCell ref="E52:H52"/>
    <mergeCell ref="R52:S52"/>
    <mergeCell ref="W52:X52"/>
    <mergeCell ref="AD3:AD5"/>
    <mergeCell ref="AE3:AG3"/>
    <mergeCell ref="AH3:AJ3"/>
    <mergeCell ref="AE4:AE5"/>
    <mergeCell ref="AF4:AF5"/>
    <mergeCell ref="AG4:AG5"/>
    <mergeCell ref="AC3:AC5"/>
    <mergeCell ref="A1:AK1"/>
    <mergeCell ref="A2:D2"/>
    <mergeCell ref="E2:AJ2"/>
    <mergeCell ref="AK2:AK5"/>
    <mergeCell ref="A3:A5"/>
    <mergeCell ref="B3:B5"/>
    <mergeCell ref="C3:C5"/>
    <mergeCell ref="D3:D5"/>
    <mergeCell ref="E3:F3"/>
    <mergeCell ref="G3:H3"/>
    <mergeCell ref="I3:S3"/>
    <mergeCell ref="T3:X3"/>
    <mergeCell ref="Z3:Z5"/>
    <mergeCell ref="AA3:AA5"/>
    <mergeCell ref="AB3:AB5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scale="40" fitToHeight="0" orientation="landscape" r:id="rId1"/>
  <headerFooter alignWithMargins="0">
    <oddFooter>Sayfa &amp;P / &amp;N</oddFooter>
  </headerFooter>
  <ignoredErrors>
    <ignoredError sqref="P48 L48 Q48:R48 V48:W48 AD4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2025_İHALE</vt:lpstr>
      <vt:lpstr>'2025_İHALE'!Yazdırma_Alanı</vt:lpstr>
      <vt:lpstr>'2025_İHALE'!Yazdırma_Başlıkları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HARUN USKUT</cp:lastModifiedBy>
  <cp:lastPrinted>2025-12-19T11:50:02Z</cp:lastPrinted>
  <dcterms:created xsi:type="dcterms:W3CDTF">2012-05-24T13:00:54Z</dcterms:created>
  <dcterms:modified xsi:type="dcterms:W3CDTF">2025-12-19T11:50:17Z</dcterms:modified>
</cp:coreProperties>
</file>